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ojima/Documents/原稿（済）/統計教科書/KaleidaGraph/"/>
    </mc:Choice>
  </mc:AlternateContent>
  <xr:revisionPtr revIDLastSave="0" documentId="13_ncr:1_{173E269B-3EA7-5F45-8772-02CDABDD67EF}" xr6:coauthVersionLast="47" xr6:coauthVersionMax="47" xr10:uidLastSave="{00000000-0000-0000-0000-000000000000}"/>
  <bookViews>
    <workbookView xWindow="3420" yWindow="1040" windowWidth="22540" windowHeight="13700" tabRatio="500" xr2:uid="{00000000-000D-0000-FFFF-FFFF00000000}"/>
  </bookViews>
  <sheets>
    <sheet name="カイ2乗分布" sheetId="1" r:id="rId1"/>
    <sheet name="例題4.3" sheetId="3" r:id="rId2"/>
    <sheet name="例題4.5" sheetId="2" r:id="rId3"/>
    <sheet name="F分布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4" l="1"/>
  <c r="A3" i="4"/>
  <c r="A4" i="4" s="1"/>
  <c r="B3" i="4"/>
  <c r="E4" i="4"/>
  <c r="E5" i="4"/>
  <c r="A5" i="4" l="1"/>
  <c r="B4" i="4"/>
  <c r="C11" i="3"/>
  <c r="C13" i="3" s="1"/>
  <c r="A4" i="1"/>
  <c r="B4" i="1" s="1"/>
  <c r="A3" i="1"/>
  <c r="B3" i="1" s="1"/>
  <c r="E8" i="2"/>
  <c r="E7" i="2"/>
  <c r="E6" i="2"/>
  <c r="E5" i="2"/>
  <c r="E4" i="2"/>
  <c r="E3" i="2"/>
  <c r="E2" i="2"/>
  <c r="E4" i="1"/>
  <c r="E3" i="1"/>
  <c r="B2" i="1"/>
  <c r="A6" i="4" l="1"/>
  <c r="B5" i="4"/>
  <c r="C15" i="3"/>
  <c r="A5" i="1"/>
  <c r="B6" i="4" l="1"/>
  <c r="A7" i="4"/>
  <c r="C14" i="3"/>
  <c r="D4" i="3" s="1"/>
  <c r="B5" i="1"/>
  <c r="A6" i="1"/>
  <c r="B7" i="4" l="1"/>
  <c r="A8" i="4"/>
  <c r="D3" i="3"/>
  <c r="E3" i="3" s="1"/>
  <c r="E4" i="3"/>
  <c r="G3" i="3" s="1"/>
  <c r="H3" i="3" s="1"/>
  <c r="D9" i="3"/>
  <c r="E9" i="3" s="1"/>
  <c r="D7" i="3"/>
  <c r="E7" i="3" s="1"/>
  <c r="D6" i="3"/>
  <c r="E6" i="3" s="1"/>
  <c r="D10" i="3"/>
  <c r="E10" i="3" s="1"/>
  <c r="D5" i="3"/>
  <c r="E5" i="3" s="1"/>
  <c r="D8" i="3"/>
  <c r="E8" i="3" s="1"/>
  <c r="B6" i="1"/>
  <c r="A7" i="1"/>
  <c r="B8" i="4" l="1"/>
  <c r="A9" i="4"/>
  <c r="G4" i="3"/>
  <c r="H4" i="3" s="1"/>
  <c r="G7" i="3"/>
  <c r="H7" i="3" s="1"/>
  <c r="G5" i="3"/>
  <c r="H5" i="3" s="1"/>
  <c r="G6" i="3"/>
  <c r="H6" i="3" s="1"/>
  <c r="G9" i="3"/>
  <c r="H9" i="3" s="1"/>
  <c r="G10" i="3"/>
  <c r="H10" i="3" s="1"/>
  <c r="G8" i="3"/>
  <c r="H8" i="3" s="1"/>
  <c r="A8" i="1"/>
  <c r="B7" i="1"/>
  <c r="B9" i="4" l="1"/>
  <c r="A10" i="4"/>
  <c r="H11" i="3"/>
  <c r="G11" i="3"/>
  <c r="A9" i="1"/>
  <c r="B8" i="1"/>
  <c r="B10" i="4" l="1"/>
  <c r="A11" i="4"/>
  <c r="A10" i="1"/>
  <c r="B9" i="1"/>
  <c r="B11" i="4" l="1"/>
  <c r="A12" i="4"/>
  <c r="A11" i="1"/>
  <c r="B10" i="1"/>
  <c r="B12" i="4" l="1"/>
  <c r="A13" i="4"/>
  <c r="A12" i="1"/>
  <c r="B11" i="1"/>
  <c r="B13" i="4" l="1"/>
  <c r="A14" i="4"/>
  <c r="B12" i="1"/>
  <c r="A13" i="1"/>
  <c r="B14" i="4" l="1"/>
  <c r="A15" i="4"/>
  <c r="B13" i="1"/>
  <c r="A14" i="1"/>
  <c r="B15" i="4" l="1"/>
  <c r="A16" i="4"/>
  <c r="A15" i="1"/>
  <c r="B14" i="1"/>
  <c r="B16" i="4" l="1"/>
  <c r="A17" i="4"/>
  <c r="A16" i="1"/>
  <c r="B15" i="1"/>
  <c r="B17" i="4" l="1"/>
  <c r="A18" i="4"/>
  <c r="A17" i="1"/>
  <c r="B16" i="1"/>
  <c r="B18" i="4" l="1"/>
  <c r="A19" i="4"/>
  <c r="A18" i="1"/>
  <c r="B17" i="1"/>
  <c r="B19" i="4" l="1"/>
  <c r="A20" i="4"/>
  <c r="A19" i="1"/>
  <c r="B18" i="1"/>
  <c r="B20" i="4" l="1"/>
  <c r="A21" i="4"/>
  <c r="A20" i="1"/>
  <c r="B19" i="1"/>
  <c r="B21" i="4" l="1"/>
  <c r="A22" i="4"/>
  <c r="B20" i="1"/>
  <c r="A21" i="1"/>
  <c r="B22" i="4" l="1"/>
  <c r="A23" i="4"/>
  <c r="A22" i="1"/>
  <c r="B21" i="1"/>
  <c r="A24" i="4" l="1"/>
  <c r="B23" i="4"/>
  <c r="A23" i="1"/>
  <c r="B22" i="1"/>
  <c r="B24" i="4" l="1"/>
  <c r="A25" i="4"/>
  <c r="A24" i="1"/>
  <c r="B23" i="1"/>
  <c r="B25" i="4" l="1"/>
  <c r="A26" i="4"/>
  <c r="A25" i="1"/>
  <c r="B24" i="1"/>
  <c r="B26" i="4" l="1"/>
  <c r="A27" i="4"/>
  <c r="A26" i="1"/>
  <c r="B25" i="1"/>
  <c r="B27" i="4" l="1"/>
  <c r="A28" i="4"/>
  <c r="A27" i="1"/>
  <c r="B26" i="1"/>
  <c r="B28" i="4" l="1"/>
  <c r="A29" i="4"/>
  <c r="A28" i="1"/>
  <c r="B27" i="1"/>
  <c r="B29" i="4" l="1"/>
  <c r="A30" i="4"/>
  <c r="B28" i="1"/>
  <c r="A29" i="1"/>
  <c r="B30" i="4" l="1"/>
  <c r="A31" i="4"/>
  <c r="B29" i="1"/>
  <c r="A30" i="1"/>
  <c r="B31" i="4" l="1"/>
  <c r="A32" i="4"/>
  <c r="A31" i="1"/>
  <c r="B30" i="1"/>
  <c r="B32" i="4" l="1"/>
  <c r="A33" i="4"/>
  <c r="A32" i="1"/>
  <c r="B31" i="1"/>
  <c r="B33" i="4" l="1"/>
  <c r="A34" i="4"/>
  <c r="A33" i="1"/>
  <c r="B32" i="1"/>
  <c r="B34" i="4" l="1"/>
  <c r="A35" i="4"/>
  <c r="A34" i="1"/>
  <c r="B33" i="1"/>
  <c r="A36" i="4" l="1"/>
  <c r="B35" i="4"/>
  <c r="A35" i="1"/>
  <c r="B34" i="1"/>
  <c r="B36" i="4" l="1"/>
  <c r="A37" i="4"/>
  <c r="A36" i="1"/>
  <c r="B35" i="1"/>
  <c r="B37" i="4" l="1"/>
  <c r="A38" i="4"/>
  <c r="B36" i="1"/>
  <c r="A37" i="1"/>
  <c r="B38" i="4" l="1"/>
  <c r="A39" i="4"/>
  <c r="B37" i="1"/>
  <c r="A38" i="1"/>
  <c r="B39" i="4" l="1"/>
  <c r="A40" i="4"/>
  <c r="B38" i="1"/>
  <c r="A39" i="1"/>
  <c r="B40" i="4" l="1"/>
  <c r="A41" i="4"/>
  <c r="A40" i="1"/>
  <c r="B39" i="1"/>
  <c r="B41" i="4" l="1"/>
  <c r="A42" i="4"/>
  <c r="A41" i="1"/>
  <c r="B40" i="1"/>
  <c r="B42" i="4" l="1"/>
  <c r="A43" i="4"/>
  <c r="A42" i="1"/>
  <c r="B41" i="1"/>
  <c r="A44" i="4" l="1"/>
  <c r="B43" i="4"/>
  <c r="A43" i="1"/>
  <c r="B42" i="1"/>
  <c r="B44" i="4" l="1"/>
  <c r="A45" i="4"/>
  <c r="A44" i="1"/>
  <c r="B43" i="1"/>
  <c r="B45" i="4" l="1"/>
  <c r="A46" i="4"/>
  <c r="B44" i="1"/>
  <c r="A45" i="1"/>
  <c r="B46" i="4" l="1"/>
  <c r="A47" i="4"/>
  <c r="B45" i="1"/>
  <c r="A46" i="1"/>
  <c r="B47" i="4" l="1"/>
  <c r="A48" i="4"/>
  <c r="B46" i="1"/>
  <c r="A47" i="1"/>
  <c r="B48" i="4" l="1"/>
  <c r="A49" i="4"/>
  <c r="A48" i="1"/>
  <c r="B47" i="1"/>
  <c r="B49" i="4" l="1"/>
  <c r="A50" i="4"/>
  <c r="A49" i="1"/>
  <c r="B48" i="1"/>
  <c r="B50" i="4" l="1"/>
  <c r="A51" i="4"/>
  <c r="A50" i="1"/>
  <c r="B49" i="1"/>
  <c r="A52" i="4" l="1"/>
  <c r="B51" i="4"/>
  <c r="A51" i="1"/>
  <c r="B50" i="1"/>
  <c r="B52" i="4" l="1"/>
  <c r="A53" i="4"/>
  <c r="A52" i="1"/>
  <c r="B52" i="1" s="1"/>
  <c r="B51" i="1"/>
  <c r="B53" i="4" l="1"/>
  <c r="A54" i="4"/>
  <c r="B54" i="4" l="1"/>
  <c r="A55" i="4"/>
  <c r="A56" i="4" l="1"/>
  <c r="B55" i="4"/>
  <c r="B56" i="4" l="1"/>
  <c r="A57" i="4"/>
  <c r="B57" i="4" l="1"/>
  <c r="A58" i="4"/>
  <c r="B58" i="4" l="1"/>
  <c r="A59" i="4"/>
  <c r="B59" i="4" l="1"/>
  <c r="A60" i="4"/>
  <c r="B60" i="4" l="1"/>
  <c r="A61" i="4"/>
  <c r="B61" i="4" l="1"/>
  <c r="A62" i="4"/>
  <c r="B62" i="4" l="1"/>
  <c r="A63" i="4"/>
  <c r="A64" i="4" l="1"/>
  <c r="B63" i="4"/>
  <c r="B64" i="4" l="1"/>
  <c r="A65" i="4"/>
  <c r="B65" i="4" l="1"/>
  <c r="A66" i="4"/>
  <c r="B66" i="4" l="1"/>
  <c r="A67" i="4"/>
  <c r="B67" i="4" l="1"/>
  <c r="A68" i="4"/>
  <c r="B68" i="4" l="1"/>
  <c r="A69" i="4"/>
  <c r="B69" i="4" l="1"/>
  <c r="A70" i="4"/>
  <c r="B70" i="4" l="1"/>
  <c r="A71" i="4"/>
  <c r="A72" i="4" l="1"/>
  <c r="B71" i="4"/>
  <c r="B72" i="4" l="1"/>
  <c r="A73" i="4"/>
  <c r="B73" i="4" l="1"/>
  <c r="A74" i="4"/>
  <c r="B74" i="4" l="1"/>
  <c r="A75" i="4"/>
  <c r="A76" i="4" l="1"/>
  <c r="B75" i="4"/>
  <c r="B76" i="4" l="1"/>
  <c r="A77" i="4"/>
  <c r="B77" i="4" l="1"/>
  <c r="A78" i="4"/>
  <c r="B78" i="4" l="1"/>
  <c r="A79" i="4"/>
  <c r="A80" i="4" l="1"/>
  <c r="B79" i="4"/>
  <c r="B80" i="4" l="1"/>
  <c r="A81" i="4"/>
  <c r="B81" i="4" l="1"/>
  <c r="A82" i="4"/>
  <c r="B82" i="4" l="1"/>
  <c r="A83" i="4"/>
  <c r="A84" i="4" l="1"/>
  <c r="B83" i="4"/>
  <c r="B84" i="4" l="1"/>
  <c r="A85" i="4"/>
  <c r="B85" i="4" l="1"/>
  <c r="A86" i="4"/>
  <c r="B86" i="4" l="1"/>
  <c r="A87" i="4"/>
  <c r="A88" i="4" l="1"/>
  <c r="B87" i="4"/>
  <c r="B88" i="4" l="1"/>
  <c r="A89" i="4"/>
  <c r="B89" i="4" l="1"/>
  <c r="A90" i="4"/>
  <c r="B90" i="4" l="1"/>
  <c r="A91" i="4"/>
  <c r="A92" i="4" l="1"/>
  <c r="B91" i="4"/>
  <c r="B92" i="4" l="1"/>
  <c r="A93" i="4"/>
  <c r="B93" i="4" l="1"/>
  <c r="A94" i="4"/>
  <c r="B94" i="4" l="1"/>
  <c r="A95" i="4"/>
  <c r="A96" i="4" l="1"/>
  <c r="B95" i="4"/>
  <c r="B96" i="4" l="1"/>
  <c r="A97" i="4"/>
  <c r="B97" i="4" l="1"/>
  <c r="A98" i="4"/>
  <c r="B98" i="4" l="1"/>
  <c r="A99" i="4"/>
  <c r="A100" i="4" l="1"/>
  <c r="B99" i="4"/>
  <c r="B100" i="4" l="1"/>
  <c r="A101" i="4"/>
  <c r="B101" i="4" l="1"/>
  <c r="A102" i="4"/>
  <c r="B102" i="4" s="1"/>
</calcChain>
</file>

<file path=xl/sharedStrings.xml><?xml version="1.0" encoding="utf-8"?>
<sst xmlns="http://schemas.openxmlformats.org/spreadsheetml/2006/main" count="47" uniqueCount="41">
  <si>
    <t>x</t>
    <phoneticPr fontId="1"/>
  </si>
  <si>
    <t>y</t>
    <phoneticPr fontId="1"/>
  </si>
  <si>
    <r>
      <t>自由度</t>
    </r>
    <r>
      <rPr>
        <i/>
        <sz val="12"/>
        <color theme="1"/>
        <rFont val="ＭＳ Ｐゴシック"/>
        <family val="2"/>
        <charset val="128"/>
        <scheme val="minor"/>
      </rPr>
      <t>n</t>
    </r>
    <rPh sb="0" eb="3">
      <t xml:space="preserve">ジユウド </t>
    </rPh>
    <phoneticPr fontId="1"/>
  </si>
  <si>
    <t>右側2.5%の下限</t>
    <rPh sb="0" eb="2">
      <t xml:space="preserve">ミギガワ </t>
    </rPh>
    <rPh sb="7" eb="9">
      <t xml:space="preserve">カゲン </t>
    </rPh>
    <phoneticPr fontId="1"/>
  </si>
  <si>
    <t>右側5%の下限</t>
    <rPh sb="0" eb="2">
      <t xml:space="preserve">ミギガワ </t>
    </rPh>
    <rPh sb="5" eb="7">
      <t xml:space="preserve">カゲン </t>
    </rPh>
    <phoneticPr fontId="1"/>
  </si>
  <si>
    <t>P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</si>
  <si>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</si>
  <si>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</si>
  <si>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</si>
  <si>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</si>
  <si>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計</t>
    <rPh sb="0" eb="1">
      <t>ケイ</t>
    </rPh>
    <phoneticPr fontId="4"/>
  </si>
  <si>
    <t>1.47〜　　　</t>
    <phoneticPr fontId="4"/>
  </si>
  <si>
    <t>90〜100</t>
    <phoneticPr fontId="4"/>
  </si>
  <si>
    <t>0.88〜1.47</t>
    <phoneticPr fontId="4"/>
  </si>
  <si>
    <t>80〜90</t>
    <phoneticPr fontId="4"/>
  </si>
  <si>
    <t>0.29〜0.88</t>
    <phoneticPr fontId="4"/>
  </si>
  <si>
    <t>70〜80</t>
    <phoneticPr fontId="4"/>
  </si>
  <si>
    <t>-0.29〜0.29</t>
    <phoneticPr fontId="4"/>
  </si>
  <si>
    <t>60〜70</t>
    <phoneticPr fontId="4"/>
  </si>
  <si>
    <t>-0.88〜-0.29</t>
    <phoneticPr fontId="4"/>
  </si>
  <si>
    <t>50〜60</t>
    <phoneticPr fontId="4"/>
  </si>
  <si>
    <t>-1.47〜-0.88</t>
    <phoneticPr fontId="4"/>
  </si>
  <si>
    <t>40〜50</t>
    <phoneticPr fontId="4"/>
  </si>
  <si>
    <t>-2.06〜-1.47</t>
    <phoneticPr fontId="4"/>
  </si>
  <si>
    <t>30〜40</t>
    <phoneticPr fontId="4"/>
  </si>
  <si>
    <t>　　　　〜-2.06</t>
    <phoneticPr fontId="4"/>
  </si>
  <si>
    <t>20〜30</t>
    <phoneticPr fontId="4"/>
  </si>
  <si>
    <t>以上〜未満</t>
    <rPh sb="0" eb="2">
      <t>イジョウ</t>
    </rPh>
    <rPh sb="3" eb="5">
      <t>ミマン</t>
    </rPh>
    <phoneticPr fontId="4"/>
  </si>
  <si>
    <t>期待度数</t>
    <rPh sb="0" eb="4">
      <t>キタイドスウ</t>
    </rPh>
    <phoneticPr fontId="4"/>
  </si>
  <si>
    <t>z</t>
    <phoneticPr fontId="4"/>
  </si>
  <si>
    <t>観測度数</t>
    <rPh sb="0" eb="2">
      <t>カンソク</t>
    </rPh>
    <rPh sb="2" eb="4">
      <t>ドスウ</t>
    </rPh>
    <phoneticPr fontId="4"/>
  </si>
  <si>
    <t>x</t>
    <phoneticPr fontId="4"/>
  </si>
  <si>
    <t>x_min</t>
    <phoneticPr fontId="4"/>
  </si>
  <si>
    <t>平均</t>
    <rPh sb="0" eb="2">
      <t xml:space="preserve">ヘイキン </t>
    </rPh>
    <phoneticPr fontId="1"/>
  </si>
  <si>
    <t>標準偏差</t>
    <rPh sb="0" eb="4">
      <t xml:space="preserve">ヒョウジュンヘンサ </t>
    </rPh>
    <phoneticPr fontId="1"/>
  </si>
  <si>
    <t>分散</t>
    <rPh sb="0" eb="2">
      <t xml:space="preserve">ブンサン </t>
    </rPh>
    <phoneticPr fontId="1"/>
  </si>
  <si>
    <t>z_min</t>
    <phoneticPr fontId="4"/>
  </si>
  <si>
    <t>P(z≦z_min)</t>
    <phoneticPr fontId="4"/>
  </si>
  <si>
    <t>確率</t>
    <rPh sb="0" eb="2">
      <t xml:space="preserve">カクリツ </t>
    </rPh>
    <phoneticPr fontId="4"/>
  </si>
  <si>
    <r>
      <t>自由度</t>
    </r>
    <r>
      <rPr>
        <i/>
        <sz val="12"/>
        <color theme="1"/>
        <rFont val="ＭＳ Ｐゴシック"/>
        <family val="2"/>
        <charset val="128"/>
        <scheme val="minor"/>
      </rPr>
      <t>n</t>
    </r>
    <r>
      <rPr>
        <sz val="12"/>
        <color theme="1"/>
        <rFont val="ＭＳ Ｐゴシック"/>
        <family val="2"/>
        <charset val="128"/>
        <scheme val="minor"/>
      </rPr>
      <t>_B</t>
    </r>
    <rPh sb="0" eb="3">
      <t xml:space="preserve">ジユウド </t>
    </rPh>
    <phoneticPr fontId="1"/>
  </si>
  <si>
    <r>
      <t>自由度</t>
    </r>
    <r>
      <rPr>
        <i/>
        <sz val="12"/>
        <color theme="1"/>
        <rFont val="ＭＳ Ｐゴシック"/>
        <family val="2"/>
        <charset val="128"/>
        <scheme val="minor"/>
      </rPr>
      <t>n</t>
    </r>
    <r>
      <rPr>
        <sz val="12"/>
        <color theme="1"/>
        <rFont val="ＭＳ Ｐゴシック"/>
        <family val="2"/>
        <charset val="128"/>
        <scheme val="minor"/>
      </rPr>
      <t>_A</t>
    </r>
    <rPh sb="0" eb="3">
      <t xml:space="preserve">ジユウド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</si>
</sst>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_ "/>
    <numFmt numFmtId="177" formatCode="0_ "/>
    <numFmt numFmtId="178" formatCode="0.0000_ "/>
    <numFmt numFmtId="182" formatCode="0.00_ "/>
    <numFmt numFmtId="183" formatCode="0.0_ "/>
    <numFmt numFmtId="184" formatCode="0_);[Red]\(0\)"/>
  </numFmts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i/>
      <sz val="12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3" fillId="0" borderId="0" xfId="1"/>
    <xf numFmtId="178" fontId="3" fillId="0" borderId="0" xfId="1" applyNumberFormat="1"/>
    <xf numFmtId="49" fontId="3" fillId="0" borderId="0" xfId="1" applyNumberFormat="1"/>
    <xf numFmtId="49" fontId="3" fillId="0" borderId="0" xfId="1" applyNumberFormat="1" applyAlignment="1">
      <alignment horizontal="center"/>
    </xf>
    <xf numFmtId="178" fontId="3" fillId="0" borderId="0" xfId="1" applyNumberFormat="1" applyAlignment="1">
      <alignment horizontal="center"/>
    </xf>
    <xf numFmtId="0" fontId="3" fillId="0" borderId="0" xfId="1" applyAlignment="1">
      <alignment horizontal="center"/>
    </xf>
    <xf numFmtId="182" fontId="3" fillId="0" borderId="0" xfId="1" applyNumberFormat="1"/>
    <xf numFmtId="176" fontId="3" fillId="0" borderId="0" xfId="1" applyNumberFormat="1"/>
    <xf numFmtId="183" fontId="3" fillId="0" borderId="0" xfId="1" applyNumberFormat="1"/>
    <xf numFmtId="184" fontId="0" fillId="0" borderId="0" xfId="0" applyNumberFormat="1"/>
  </cellXfs>
  <cellStyles count="2">
    <cellStyle name="標準" xfId="0" builtinId="0"/>
    <cellStyle name="標準 2" xfId="1" xr:uid="{92D5C8AE-2EE9-F042-B6F9-AB9D0ED4C486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</a:t>
            </a:r>
            <a:r>
              <a:rPr lang="en-US" altLang="ja-JP"/>
              <a:t>n</a:t>
            </a:r>
            <a:r>
              <a:rPr lang="ja-JP" altLang="en-US"/>
              <a:t>のカイ</a:t>
            </a:r>
            <a:r>
              <a:rPr lang="en-US" altLang="ja-JP"/>
              <a:t>2</a:t>
            </a:r>
            <a:r>
              <a:rPr lang="ja-JP" altLang="en-US"/>
              <a:t>乗分布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カイ2乗分布!$A$2:$A$52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カイ2乗分布!$B$2:$B$52</c:f>
              <c:numCache>
                <c:formatCode>General</c:formatCode>
                <c:ptCount val="51"/>
                <c:pt idx="0">
                  <c:v>0</c:v>
                </c:pt>
                <c:pt idx="1">
                  <c:v>3.7096855044468498E-12</c:v>
                </c:pt>
                <c:pt idx="2">
                  <c:v>4.6080778165013324E-9</c:v>
                </c:pt>
                <c:pt idx="3">
                  <c:v>2.4175552776614796E-7</c:v>
                </c:pt>
                <c:pt idx="4">
                  <c:v>3.4718046044344937E-6</c:v>
                </c:pt>
                <c:pt idx="5">
                  <c:v>2.4514225510892132E-5</c:v>
                </c:pt>
                <c:pt idx="6">
                  <c:v>1.104751608365645E-4</c:v>
                </c:pt>
                <c:pt idx="7">
                  <c:v>3.6520110884335089E-4</c:v>
                </c:pt>
                <c:pt idx="8">
                  <c:v>9.6226848662183588E-4</c:v>
                </c:pt>
                <c:pt idx="9">
                  <c:v>2.1321942570402086E-3</c:v>
                </c:pt>
                <c:pt idx="10">
                  <c:v>4.1210883426867715E-3</c:v>
                </c:pt>
                <c:pt idx="11">
                  <c:v>7.131554742956521E-3</c:v>
                </c:pt>
                <c:pt idx="12">
                  <c:v>1.1264480021546603E-2</c:v>
                </c:pt>
                <c:pt idx="13">
                  <c:v>1.6479615591747633E-2</c:v>
                </c:pt>
                <c:pt idx="14">
                  <c:v>2.2585585479677008E-2</c:v>
                </c:pt>
                <c:pt idx="15">
                  <c:v>2.9260353548411302E-2</c:v>
                </c:pt>
                <c:pt idx="16">
                  <c:v>3.6095103211467333E-2</c:v>
                </c:pt>
                <c:pt idx="17">
                  <c:v>4.2650033142030974E-2</c:v>
                </c:pt>
                <c:pt idx="18">
                  <c:v>4.8510031094414957E-2</c:v>
                </c:pt>
                <c:pt idx="19">
                  <c:v>5.3330587305577846E-2</c:v>
                </c:pt>
                <c:pt idx="20">
                  <c:v>5.686819805506034E-2</c:v>
                </c:pt>
                <c:pt idx="21">
                  <c:v>5.8993547961821505E-2</c:v>
                </c:pt>
                <c:pt idx="22">
                  <c:v>5.9689030114012491E-2</c:v>
                </c:pt>
                <c:pt idx="23">
                  <c:v>5.9034241597013412E-2</c:v>
                </c:pt>
                <c:pt idx="24">
                  <c:v>5.7183957754723021E-2</c:v>
                </c:pt>
                <c:pt idx="25">
                  <c:v>5.4342974432432474E-2</c:v>
                </c:pt>
                <c:pt idx="26">
                  <c:v>5.0741452730035573E-2</c:v>
                </c:pt>
                <c:pt idx="27">
                  <c:v>4.6613341220189147E-2</c:v>
                </c:pt>
                <c:pt idx="28">
                  <c:v>4.2179354788674371E-2</c:v>
                </c:pt>
                <c:pt idx="29">
                  <c:v>3.7635034916023762E-2</c:v>
                </c:pt>
                <c:pt idx="30">
                  <c:v>3.3143693747458035E-2</c:v>
                </c:pt>
                <c:pt idx="31">
                  <c:v>2.8833575259156825E-2</c:v>
                </c:pt>
                <c:pt idx="32">
                  <c:v>2.4798327147993553E-2</c:v>
                </c:pt>
                <c:pt idx="33">
                  <c:v>2.109981858378519E-2</c:v>
                </c:pt>
                <c:pt idx="34">
                  <c:v>1.7772406132037556E-2</c:v>
                </c:pt>
                <c:pt idx="35">
                  <c:v>1.4827891125571981E-2</c:v>
                </c:pt>
                <c:pt idx="36">
                  <c:v>1.226058431201379E-2</c:v>
                </c:pt>
                <c:pt idx="37">
                  <c:v>1.0052067205826215E-2</c:v>
                </c:pt>
                <c:pt idx="38">
                  <c:v>8.1753949159593543E-3</c:v>
                </c:pt>
                <c:pt idx="39">
                  <c:v>6.5986123294668603E-3</c:v>
                </c:pt>
                <c:pt idx="40">
                  <c:v>5.2875513803137377E-3</c:v>
                </c:pt>
                <c:pt idx="41">
                  <c:v>4.2079432963233552E-3</c:v>
                </c:pt>
                <c:pt idx="42">
                  <c:v>3.3269203874049589E-3</c:v>
                </c:pt>
                <c:pt idx="43">
                  <c:v>2.6140024148562954E-3</c:v>
                </c:pt>
                <c:pt idx="44">
                  <c:v>2.0416682422767602E-3</c:v>
                </c:pt>
                <c:pt idx="45">
                  <c:v>1.5856091477790513E-3</c:v>
                </c:pt>
                <c:pt idx="46">
                  <c:v>1.224749860663141E-3</c:v>
                </c:pt>
                <c:pt idx="47">
                  <c:v>9.4111012658875727E-4</c:v>
                </c:pt>
                <c:pt idx="48">
                  <c:v>7.1956557752067616E-4</c:v>
                </c:pt>
                <c:pt idx="49">
                  <c:v>5.4755330878136581E-4</c:v>
                </c:pt>
                <c:pt idx="50">
                  <c:v>4.1475567216397226E-4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8B-B34A-8CB6-0A3978FE1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456511"/>
        <c:axId val="333351967"/>
      </c:scatterChart>
      <c:valAx>
        <c:axId val="1137456511"/>
        <c:scaling>
          <c:orientation val="minMax"/>
          <c:max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/>
                  <a:t>x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3351967"/>
        <c:crosses val="autoZero"/>
        <c:crossBetween val="midCat"/>
        <c:minorUnit val="5"/>
      </c:valAx>
      <c:valAx>
        <c:axId val="333351967"/>
        <c:scaling>
          <c:orientation val="minMax"/>
          <c:max val="0.0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/>
                  <a:t>y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37456511"/>
        <c:crosses val="autoZero"/>
        <c:crossBetween val="midCat"/>
        <c:majorUnit val="0.02"/>
        <c:minorUnit val="0.0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フィッシャーの直接確率法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'例題4.5'!$A$2:$A$8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'例題4.5'!$E$2:$E$8</c:f>
              <c:numCache>
                <c:formatCode>General</c:formatCode>
                <c:ptCount val="7"/>
                <c:pt idx="0">
                  <c:v>7.1445582281495583E-4</c:v>
                </c:pt>
                <c:pt idx="1">
                  <c:v>1.6670635865682303E-2</c:v>
                </c:pt>
                <c:pt idx="2">
                  <c:v>0.30007144558228149</c:v>
                </c:pt>
                <c:pt idx="3">
                  <c:v>0.35008335317932843</c:v>
                </c:pt>
                <c:pt idx="4">
                  <c:v>0.18004286734936889</c:v>
                </c:pt>
                <c:pt idx="5">
                  <c:v>3.750893069778518E-2</c:v>
                </c:pt>
                <c:pt idx="6">
                  <c:v>2.3815194093831861E-3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D-9E4C-92E0-9A8CF4119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045455"/>
        <c:axId val="329766367"/>
      </c:lineChart>
      <c:catAx>
        <c:axId val="91045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 i="1"/>
                  <a:t>a</a:t>
                </a:r>
                <a:endParaRPr lang="ja-JP" altLang="en-US" sz="1200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9766367"/>
        <c:crosses val="autoZero"/>
        <c:auto val="1"/>
        <c:lblAlgn val="ctr"/>
        <c:lblOffset val="100"/>
        <c:noMultiLvlLbl val="0"/>
      </c:catAx>
      <c:valAx>
        <c:axId val="3297663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 i="1"/>
                  <a:t>P</a:t>
                </a:r>
                <a:endParaRPr lang="ja-JP" altLang="en-US" sz="1200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045455"/>
        <c:crosses val="autoZero"/>
        <c:crossBetween val="between"/>
        <c:majorUnit val="0.2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</a:t>
            </a:r>
            <a:r>
              <a:rPr lang="en-US" altLang="ja-JP"/>
              <a:t>(</a:t>
            </a:r>
            <a:r>
              <a:rPr lang="en-US" altLang="ja-JP" i="1"/>
              <a:t>n</a:t>
            </a:r>
            <a:r>
              <a:rPr lang="en-US" altLang="ja-JP"/>
              <a:t>_A, </a:t>
            </a:r>
            <a:r>
              <a:rPr lang="en-US" altLang="ja-JP" i="1"/>
              <a:t>n</a:t>
            </a:r>
            <a:r>
              <a:rPr lang="en-US" altLang="ja-JP"/>
              <a:t>_B)</a:t>
            </a:r>
            <a:r>
              <a:rPr lang="ja-JP" altLang="en-US"/>
              <a:t>の</a:t>
            </a:r>
            <a:r>
              <a:rPr lang="en-US" altLang="ja-JP" i="1"/>
              <a:t>F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F分布!$A$2:$A$102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F分布!$B$2:$B$102</c:f>
              <c:numCache>
                <c:formatCode>General</c:formatCode>
                <c:ptCount val="101"/>
                <c:pt idx="0">
                  <c:v>0</c:v>
                </c:pt>
                <c:pt idx="1">
                  <c:v>3.9966659590931236E-2</c:v>
                </c:pt>
                <c:pt idx="2">
                  <c:v>0.20663590579751301</c:v>
                </c:pt>
                <c:pt idx="3">
                  <c:v>0.41559110021630813</c:v>
                </c:pt>
                <c:pt idx="4">
                  <c:v>0.58383438126992726</c:v>
                </c:pt>
                <c:pt idx="5">
                  <c:v>0.68518161541196254</c:v>
                </c:pt>
                <c:pt idx="6">
                  <c:v>0.72557373001798586</c:v>
                </c:pt>
                <c:pt idx="7">
                  <c:v>0.72116537267889413</c:v>
                </c:pt>
                <c:pt idx="8">
                  <c:v>0.68800948647796656</c:v>
                </c:pt>
                <c:pt idx="9">
                  <c:v>0.63870217102228277</c:v>
                </c:pt>
                <c:pt idx="10">
                  <c:v>0.58205236330750409</c:v>
                </c:pt>
                <c:pt idx="11">
                  <c:v>0.52376052515368021</c:v>
                </c:pt>
                <c:pt idx="12">
                  <c:v>0.46726392388704413</c:v>
                </c:pt>
                <c:pt idx="13">
                  <c:v>0.4144605765778579</c:v>
                </c:pt>
                <c:pt idx="14">
                  <c:v>0.36625112501198975</c:v>
                </c:pt>
                <c:pt idx="15">
                  <c:v>0.32291732527339456</c:v>
                </c:pt>
                <c:pt idx="16">
                  <c:v>0.28437526943134589</c:v>
                </c:pt>
                <c:pt idx="17">
                  <c:v>0.25033949125147614</c:v>
                </c:pt>
                <c:pt idx="18">
                  <c:v>0.22042634715275458</c:v>
                </c:pt>
                <c:pt idx="19">
                  <c:v>0.19421717830451565</c:v>
                </c:pt>
                <c:pt idx="20">
                  <c:v>0.17129540385299055</c:v>
                </c:pt>
                <c:pt idx="21">
                  <c:v>0.1512670387071563</c:v>
                </c:pt>
                <c:pt idx="22">
                  <c:v>0.13377088365527703</c:v>
                </c:pt>
                <c:pt idx="23">
                  <c:v>0.11848243882973222</c:v>
                </c:pt>
                <c:pt idx="24">
                  <c:v>0.10511413251734253</c:v>
                </c:pt>
                <c:pt idx="25">
                  <c:v>9.3413501003188237E-2</c:v>
                </c:pt>
                <c:pt idx="26">
                  <c:v>8.3160334760433968E-2</c:v>
                </c:pt>
                <c:pt idx="27">
                  <c:v>7.4163407542605683E-2</c:v>
                </c:pt>
                <c:pt idx="28">
                  <c:v>6.6257151061061642E-2</c:v>
                </c:pt>
                <c:pt idx="29">
                  <c:v>5.9298478102340298E-2</c:v>
                </c:pt>
                <c:pt idx="30">
                  <c:v>5.3163857772815737E-2</c:v>
                </c:pt>
                <c:pt idx="31">
                  <c:v>4.77466862622309E-2</c:v>
                </c:pt>
                <c:pt idx="32">
                  <c:v>4.2954960939681611E-2</c:v>
                </c:pt>
                <c:pt idx="33">
                  <c:v>3.8709245580838228E-2</c:v>
                </c:pt>
                <c:pt idx="34">
                  <c:v>3.4940904178399262E-2</c:v>
                </c:pt>
                <c:pt idx="35">
                  <c:v>3.1590576332453817E-2</c:v>
                </c:pt>
                <c:pt idx="36">
                  <c:v>2.8606866250612789E-2</c:v>
                </c:pt>
                <c:pt idx="37">
                  <c:v>2.5945218394365751E-2</c:v>
                </c:pt>
                <c:pt idx="38">
                  <c:v>2.3566954845085124E-2</c:v>
                </c:pt>
                <c:pt idx="39">
                  <c:v>2.1438451954217473E-2</c:v>
                </c:pt>
                <c:pt idx="40">
                  <c:v>1.9530436445040922E-2</c:v>
                </c:pt>
                <c:pt idx="41">
                  <c:v>1.7817383653209774E-2</c:v>
                </c:pt>
                <c:pt idx="42">
                  <c:v>1.6277002927570693E-2</c:v>
                </c:pt>
                <c:pt idx="43">
                  <c:v>1.4889797315307719E-2</c:v>
                </c:pt>
                <c:pt idx="44">
                  <c:v>1.3638686513921834E-2</c:v>
                </c:pt>
                <c:pt idx="45">
                  <c:v>1.2508683693682521E-2</c:v>
                </c:pt>
                <c:pt idx="46">
                  <c:v>1.1486618195029365E-2</c:v>
                </c:pt>
                <c:pt idx="47">
                  <c:v>1.056089730765525E-2</c:v>
                </c:pt>
                <c:pt idx="48">
                  <c:v>9.721301364718311E-3</c:v>
                </c:pt>
                <c:pt idx="49">
                  <c:v>8.9588072593122826E-3</c:v>
                </c:pt>
                <c:pt idx="50">
                  <c:v>8.2654362319005345E-3</c:v>
                </c:pt>
                <c:pt idx="51">
                  <c:v>7.6341224057744992E-3</c:v>
                </c:pt>
                <c:pt idx="52">
                  <c:v>7.0585990794256896E-3</c:v>
                </c:pt>
                <c:pt idx="53">
                  <c:v>6.5333002345707002E-3</c:v>
                </c:pt>
                <c:pt idx="54">
                  <c:v>6.0532750989888669E-3</c:v>
                </c:pt>
                <c:pt idx="55">
                  <c:v>5.6141139250641481E-3</c:v>
                </c:pt>
                <c:pt idx="56">
                  <c:v>5.2118834171111196E-3</c:v>
                </c:pt>
                <c:pt idx="57">
                  <c:v>4.8430704709616287E-3</c:v>
                </c:pt>
                <c:pt idx="58">
                  <c:v>4.5045330844483648E-3</c:v>
                </c:pt>
                <c:pt idx="59">
                  <c:v>4.1934574628702736E-3</c:v>
                </c:pt>
                <c:pt idx="60">
                  <c:v>3.9073204839198189E-3</c:v>
                </c:pt>
                <c:pt idx="61">
                  <c:v>3.6438568058092813E-3</c:v>
                </c:pt>
                <c:pt idx="62">
                  <c:v>3.4010300037476222E-3</c:v>
                </c:pt>
                <c:pt idx="63">
                  <c:v>3.1770072062613786E-3</c:v>
                </c:pt>
                <c:pt idx="64">
                  <c:v>2.9701367764503016E-3</c:v>
                </c:pt>
                <c:pt idx="65">
                  <c:v>2.7789286460818781E-3</c:v>
                </c:pt>
                <c:pt idx="66">
                  <c:v>2.602036964105315E-3</c:v>
                </c:pt>
                <c:pt idx="67">
                  <c:v>2.4382447670944244E-3</c:v>
                </c:pt>
                <c:pt idx="68">
                  <c:v>2.2864504184798027E-3</c:v>
                </c:pt>
                <c:pt idx="69">
                  <c:v>2.1456555971893164E-3</c:v>
                </c:pt>
                <c:pt idx="70">
                  <c:v>2.0149546453166042E-3</c:v>
                </c:pt>
                <c:pt idx="71">
                  <c:v>1.8935251093827965E-3</c:v>
                </c:pt>
                <c:pt idx="72">
                  <c:v>1.7806193312426893E-3</c:v>
                </c:pt>
                <c:pt idx="73">
                  <c:v>1.6755569632174478E-3</c:v>
                </c:pt>
                <c:pt idx="74">
                  <c:v>1.577718298039201E-3</c:v>
                </c:pt>
                <c:pt idx="75">
                  <c:v>1.486538318031097E-3</c:v>
                </c:pt>
                <c:pt idx="76">
                  <c:v>1.4015013799282938E-3</c:v>
                </c:pt>
                <c:pt idx="77">
                  <c:v>1.3221364621334736E-3</c:v>
                </c:pt>
                <c:pt idx="78">
                  <c:v>1.2480129102177325E-3</c:v>
                </c:pt>
                <c:pt idx="79">
                  <c:v>1.178736624315822E-3</c:v>
                </c:pt>
                <c:pt idx="80">
                  <c:v>1.1139466388854829E-3</c:v>
                </c:pt>
                <c:pt idx="81">
                  <c:v>1.0533120512442537E-3</c:v>
                </c:pt>
                <c:pt idx="82">
                  <c:v>9.965292604822778E-4</c:v>
                </c:pt>
                <c:pt idx="83">
                  <c:v>9.4331948287874542E-4</c:v>
                </c:pt>
                <c:pt idx="84">
                  <c:v>8.9342651391049609E-4</c:v>
                </c:pt>
                <c:pt idx="85">
                  <c:v>8.4661471040923663E-4</c:v>
                </c:pt>
                <c:pt idx="86">
                  <c:v>8.0266716946368708E-4</c:v>
                </c:pt>
                <c:pt idx="87">
                  <c:v>7.6138408333091046E-4</c:v>
                </c:pt>
                <c:pt idx="88">
                  <c:v>7.225812519648945E-4</c:v>
                </c:pt>
                <c:pt idx="89">
                  <c:v>6.8608873683213356E-4</c:v>
                </c:pt>
                <c:pt idx="90">
                  <c:v>6.5174964149940359E-4</c:v>
                </c:pt>
                <c:pt idx="91">
                  <c:v>6.1941900607915005E-4</c:v>
                </c:pt>
                <c:pt idx="92">
                  <c:v>5.8896280403015284E-4</c:v>
                </c:pt>
                <c:pt idx="93">
                  <c:v>5.6025703105866637E-4</c:v>
                </c:pt>
                <c:pt idx="94">
                  <c:v>5.3318687696844995E-4</c:v>
                </c:pt>
                <c:pt idx="95">
                  <c:v>5.076459722847599E-4</c:v>
                </c:pt>
                <c:pt idx="96">
                  <c:v>4.8353570234277823E-4</c:v>
                </c:pt>
                <c:pt idx="97">
                  <c:v>4.6076458229862328E-4</c:v>
                </c:pt>
                <c:pt idx="98">
                  <c:v>4.3924768720273539E-4</c:v>
                </c:pt>
                <c:pt idx="99">
                  <c:v>4.1890613188116374E-4</c:v>
                </c:pt>
                <c:pt idx="100">
                  <c:v>3.9966659590931535E-4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1D-D945-8FF1-C365DC25D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487376"/>
        <c:axId val="1452978480"/>
      </c:scatterChart>
      <c:valAx>
        <c:axId val="1452487376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/>
                  <a:t>x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2978480"/>
        <c:crosses val="autoZero"/>
        <c:crossBetween val="midCat"/>
        <c:majorUnit val="2"/>
        <c:minorUnit val="1"/>
      </c:valAx>
      <c:valAx>
        <c:axId val="1452978480"/>
        <c:scaling>
          <c:orientation val="minMax"/>
          <c:max val="0.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200"/>
                  <a:t>y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2487376"/>
        <c:crosses val="autoZero"/>
        <c:crossBetween val="midCat"/>
        <c:majorUnit val="0.2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</xdr:row>
      <xdr:rowOff>25400</xdr:rowOff>
    </xdr:from>
    <xdr:to>
      <xdr:col>7</xdr:col>
      <xdr:colOff>807453</xdr:colOff>
      <xdr:row>5</xdr:row>
      <xdr:rowOff>76200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E3018C-29A1-D544-BB2F-2993EB1BE1DD}"/>
            </a:ext>
          </a:extLst>
        </xdr:cNvPr>
        <xdr:cNvSpPr/>
      </xdr:nvSpPr>
      <xdr:spPr>
        <a:xfrm>
          <a:off x="4965700" y="215900"/>
          <a:ext cx="2458453" cy="812800"/>
        </a:xfrm>
        <a:prstGeom prst="rect">
          <a:avLst/>
        </a:prstGeom>
        <a:solidFill>
          <a:srgbClr val="92D050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200"/>
            <a:t>自由度</a:t>
          </a:r>
          <a:r>
            <a:rPr kumimoji="1" lang="en-US" altLang="ja-JP" sz="1200"/>
            <a:t>n</a:t>
          </a:r>
          <a:r>
            <a:rPr kumimoji="1" lang="ja-JP" altLang="en-US" sz="1200"/>
            <a:t>の値（</a:t>
          </a:r>
          <a:r>
            <a:rPr kumimoji="1" lang="en-US" altLang="ja-JP" sz="1200"/>
            <a:t>E2</a:t>
          </a:r>
          <a:r>
            <a:rPr kumimoji="1" lang="ja-JP" altLang="en-US" sz="1200"/>
            <a:t>セル）を変更すると、</a:t>
          </a:r>
          <a:endParaRPr kumimoji="1" lang="en-US" altLang="ja-JP" sz="1200"/>
        </a:p>
        <a:p>
          <a:pPr algn="l"/>
          <a:r>
            <a:rPr kumimoji="1" lang="ja-JP" altLang="en-US" sz="1200"/>
            <a:t>右側区間の下限値（</a:t>
          </a:r>
          <a:r>
            <a:rPr kumimoji="1" lang="en-US" altLang="ja-JP" sz="1200"/>
            <a:t>E3, E4</a:t>
          </a:r>
          <a:r>
            <a:rPr kumimoji="1" lang="ja-JP" altLang="en-US" sz="1200"/>
            <a:t>セル）と</a:t>
          </a:r>
          <a:r>
            <a:rPr kumimoji="1" lang="en-US" altLang="ja-JP" sz="1200"/>
            <a:t>B</a:t>
          </a:r>
          <a:r>
            <a:rPr kumimoji="1" lang="ja-JP" altLang="en-US" sz="1200"/>
            <a:t>列とグラフが連動する</a:t>
          </a:r>
          <a:endParaRPr kumimoji="1" lang="en-US" altLang="ja-JP" sz="1200"/>
        </a:p>
      </xdr:txBody>
    </xdr:sp>
    <xdr:clientData/>
  </xdr:twoCellAnchor>
  <xdr:twoCellAnchor>
    <xdr:from>
      <xdr:col>2</xdr:col>
      <xdr:colOff>476250</xdr:colOff>
      <xdr:row>7</xdr:row>
      <xdr:rowOff>31750</xdr:rowOff>
    </xdr:from>
    <xdr:to>
      <xdr:col>7</xdr:col>
      <xdr:colOff>387350</xdr:colOff>
      <xdr:row>21</xdr:row>
      <xdr:rowOff>107950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DE2B14-BAD0-E94A-F6D9-7D85CB5957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1</xdr:row>
      <xdr:rowOff>127000</xdr:rowOff>
    </xdr:from>
    <xdr:to>
      <xdr:col>10</xdr:col>
      <xdr:colOff>520700</xdr:colOff>
      <xdr:row>16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BE76450-7D60-8CED-16F1-4C99076368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279400</xdr:colOff>
      <xdr:row>6</xdr:row>
      <xdr:rowOff>0</xdr:rowOff>
    </xdr:from>
    <xdr:to>
      <xdr:col>6</xdr:col>
      <xdr:colOff>952500</xdr:colOff>
      <xdr:row>8</xdr:row>
      <xdr:rowOff>88900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188A759-C280-9C40-BEB4-7AD490B16F73}"/>
            </a:ext>
          </a:extLst>
        </xdr:cNvPr>
        <xdr:cNvSpPr/>
      </xdr:nvSpPr>
      <xdr:spPr>
        <a:xfrm>
          <a:off x="3213100" y="1143000"/>
          <a:ext cx="3606800" cy="469900"/>
        </a:xfrm>
        <a:prstGeom prst="rect">
          <a:avLst/>
        </a:prstGeom>
        <a:solidFill>
          <a:srgbClr val="92D050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200"/>
            <a:t>自由度</a:t>
          </a:r>
          <a:r>
            <a:rPr kumimoji="1" lang="en-US" altLang="ja-JP" sz="1200"/>
            <a:t>n</a:t>
          </a:r>
          <a:r>
            <a:rPr kumimoji="1" lang="ja-JP" altLang="en-US" sz="1200"/>
            <a:t>の値（</a:t>
          </a:r>
          <a:r>
            <a:rPr kumimoji="1" lang="en-US" altLang="ja-JP" sz="1200"/>
            <a:t>E2</a:t>
          </a:r>
          <a:r>
            <a:rPr kumimoji="1" lang="ja-JP" altLang="en-US" sz="1200"/>
            <a:t>セルと</a:t>
          </a:r>
          <a:r>
            <a:rPr kumimoji="1" lang="en-US" altLang="ja-JP" sz="1200"/>
            <a:t>E3</a:t>
          </a:r>
          <a:r>
            <a:rPr kumimoji="1" lang="ja-JP" altLang="en-US" sz="1200"/>
            <a:t>セル）を変更すると、</a:t>
          </a:r>
          <a:endParaRPr kumimoji="1" lang="en-US" altLang="ja-JP" sz="1200"/>
        </a:p>
        <a:p>
          <a:pPr algn="l"/>
          <a:r>
            <a:rPr kumimoji="1" lang="ja-JP" altLang="en-US" sz="1200"/>
            <a:t>右側区間の下限値（</a:t>
          </a:r>
          <a:r>
            <a:rPr kumimoji="1" lang="en-US" altLang="ja-JP" sz="1200"/>
            <a:t>E4</a:t>
          </a:r>
          <a:r>
            <a:rPr kumimoji="1" lang="ja-JP" altLang="en-US" sz="1200"/>
            <a:t>セル）と</a:t>
          </a:r>
          <a:r>
            <a:rPr kumimoji="1" lang="en-US" altLang="ja-JP" sz="1200"/>
            <a:t>B</a:t>
          </a:r>
          <a:r>
            <a:rPr kumimoji="1" lang="ja-JP" altLang="en-US" sz="1200"/>
            <a:t>列とグラフが連動する</a:t>
          </a:r>
          <a:endParaRPr kumimoji="1" lang="en-US" altLang="ja-JP" sz="1200"/>
        </a:p>
      </xdr:txBody>
    </xdr:sp>
    <xdr:clientData/>
  </xdr:twoCellAnchor>
  <xdr:twoCellAnchor>
    <xdr:from>
      <xdr:col>3</xdr:col>
      <xdr:colOff>209550</xdr:colOff>
      <xdr:row>10</xdr:row>
      <xdr:rowOff>25400</xdr:rowOff>
    </xdr:from>
    <xdr:to>
      <xdr:col>7</xdr:col>
      <xdr:colOff>831850</xdr:colOff>
      <xdr:row>24</xdr:row>
      <xdr:rowOff>101600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4753268-63CF-6D4A-BB8E-327FD8811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I8" sqref="I8"/>
    </sheetView>
  </sheetViews>
  <sheetFormatPr baseColWidth="10" defaultColWidth="12.83203125" defaultRowHeight="15"/>
  <cols>
    <col min="4" max="4" width="13.83203125" customWidth="1"/>
    <col min="5" max="5" width="8.83203125" customWidth="1"/>
  </cols>
  <sheetData>
    <row r="1" spans="1:5">
      <c r="A1" t="s">
        <v>0</v>
      </c>
      <c r="B1" t="s">
        <v>1</v>
      </c>
    </row>
    <row r="2" spans="1:5">
      <c r="A2">
        <v>0</v>
      </c>
      <c r="B2">
        <f>(A2/2)^($E$2/2-1)/2/EXP(GAMMALN($E$2/2))/EXP(A2/2)</f>
        <v>0</v>
      </c>
      <c r="D2" s="4" t="s">
        <v>2</v>
      </c>
      <c r="E2" s="2">
        <v>24</v>
      </c>
    </row>
    <row r="3" spans="1:5">
      <c r="A3">
        <f>A2+1</f>
        <v>1</v>
      </c>
      <c r="B3">
        <f t="shared" ref="B3:B52" si="0">(A3/2)^($E$2/2-1)/2/EXP(GAMMALN($E$2/2))/EXP(A3/2)</f>
        <v>3.7096855044468498E-12</v>
      </c>
      <c r="D3" s="3" t="s">
        <v>3</v>
      </c>
      <c r="E3" s="1">
        <f>CHIINV(0.025,$E$2)</f>
        <v>39.364077026603915</v>
      </c>
    </row>
    <row r="4" spans="1:5">
      <c r="A4">
        <f t="shared" ref="A4:A52" si="1">A3+1</f>
        <v>2</v>
      </c>
      <c r="B4">
        <f t="shared" si="0"/>
        <v>4.6080778165013324E-9</v>
      </c>
      <c r="D4" s="3" t="s">
        <v>4</v>
      </c>
      <c r="E4" s="1">
        <f>CHIINV(0.05,$E$2)</f>
        <v>36.415028501807313</v>
      </c>
    </row>
    <row r="5" spans="1:5">
      <c r="A5">
        <f t="shared" si="1"/>
        <v>3</v>
      </c>
      <c r="B5">
        <f t="shared" si="0"/>
        <v>2.4175552776614796E-7</v>
      </c>
    </row>
    <row r="6" spans="1:5">
      <c r="A6">
        <f t="shared" si="1"/>
        <v>4</v>
      </c>
      <c r="B6">
        <f t="shared" si="0"/>
        <v>3.4718046044344937E-6</v>
      </c>
    </row>
    <row r="7" spans="1:5">
      <c r="A7">
        <f t="shared" si="1"/>
        <v>5</v>
      </c>
      <c r="B7">
        <f t="shared" si="0"/>
        <v>2.4514225510892132E-5</v>
      </c>
    </row>
    <row r="8" spans="1:5">
      <c r="A8">
        <f t="shared" si="1"/>
        <v>6</v>
      </c>
      <c r="B8">
        <f t="shared" si="0"/>
        <v>1.104751608365645E-4</v>
      </c>
    </row>
    <row r="9" spans="1:5">
      <c r="A9">
        <f t="shared" si="1"/>
        <v>7</v>
      </c>
      <c r="B9">
        <f t="shared" si="0"/>
        <v>3.6520110884335089E-4</v>
      </c>
    </row>
    <row r="10" spans="1:5">
      <c r="A10">
        <f t="shared" si="1"/>
        <v>8</v>
      </c>
      <c r="B10">
        <f t="shared" si="0"/>
        <v>9.6226848662183588E-4</v>
      </c>
    </row>
    <row r="11" spans="1:5">
      <c r="A11">
        <f t="shared" si="1"/>
        <v>9</v>
      </c>
      <c r="B11">
        <f t="shared" si="0"/>
        <v>2.1321942570402086E-3</v>
      </c>
    </row>
    <row r="12" spans="1:5">
      <c r="A12">
        <f t="shared" si="1"/>
        <v>10</v>
      </c>
      <c r="B12">
        <f t="shared" si="0"/>
        <v>4.1210883426867715E-3</v>
      </c>
    </row>
    <row r="13" spans="1:5">
      <c r="A13">
        <f t="shared" si="1"/>
        <v>11</v>
      </c>
      <c r="B13">
        <f t="shared" si="0"/>
        <v>7.131554742956521E-3</v>
      </c>
    </row>
    <row r="14" spans="1:5">
      <c r="A14">
        <f t="shared" si="1"/>
        <v>12</v>
      </c>
      <c r="B14">
        <f t="shared" si="0"/>
        <v>1.1264480021546603E-2</v>
      </c>
    </row>
    <row r="15" spans="1:5">
      <c r="A15">
        <f t="shared" si="1"/>
        <v>13</v>
      </c>
      <c r="B15">
        <f t="shared" si="0"/>
        <v>1.6479615591747633E-2</v>
      </c>
    </row>
    <row r="16" spans="1:5">
      <c r="A16">
        <f t="shared" si="1"/>
        <v>14</v>
      </c>
      <c r="B16">
        <f t="shared" si="0"/>
        <v>2.2585585479677008E-2</v>
      </c>
    </row>
    <row r="17" spans="1:2">
      <c r="A17">
        <f t="shared" si="1"/>
        <v>15</v>
      </c>
      <c r="B17">
        <f t="shared" si="0"/>
        <v>2.9260353548411302E-2</v>
      </c>
    </row>
    <row r="18" spans="1:2">
      <c r="A18">
        <f t="shared" si="1"/>
        <v>16</v>
      </c>
      <c r="B18">
        <f t="shared" si="0"/>
        <v>3.6095103211467333E-2</v>
      </c>
    </row>
    <row r="19" spans="1:2">
      <c r="A19">
        <f t="shared" si="1"/>
        <v>17</v>
      </c>
      <c r="B19">
        <f t="shared" si="0"/>
        <v>4.2650033142030974E-2</v>
      </c>
    </row>
    <row r="20" spans="1:2">
      <c r="A20">
        <f t="shared" si="1"/>
        <v>18</v>
      </c>
      <c r="B20">
        <f t="shared" si="0"/>
        <v>4.8510031094414957E-2</v>
      </c>
    </row>
    <row r="21" spans="1:2">
      <c r="A21">
        <f t="shared" si="1"/>
        <v>19</v>
      </c>
      <c r="B21">
        <f t="shared" si="0"/>
        <v>5.3330587305577846E-2</v>
      </c>
    </row>
    <row r="22" spans="1:2">
      <c r="A22">
        <f t="shared" si="1"/>
        <v>20</v>
      </c>
      <c r="B22">
        <f t="shared" si="0"/>
        <v>5.686819805506034E-2</v>
      </c>
    </row>
    <row r="23" spans="1:2">
      <c r="A23">
        <f t="shared" si="1"/>
        <v>21</v>
      </c>
      <c r="B23">
        <f t="shared" si="0"/>
        <v>5.8993547961821505E-2</v>
      </c>
    </row>
    <row r="24" spans="1:2">
      <c r="A24">
        <f t="shared" si="1"/>
        <v>22</v>
      </c>
      <c r="B24">
        <f t="shared" si="0"/>
        <v>5.9689030114012491E-2</v>
      </c>
    </row>
    <row r="25" spans="1:2">
      <c r="A25">
        <f t="shared" si="1"/>
        <v>23</v>
      </c>
      <c r="B25">
        <f t="shared" si="0"/>
        <v>5.9034241597013412E-2</v>
      </c>
    </row>
    <row r="26" spans="1:2">
      <c r="A26">
        <f t="shared" si="1"/>
        <v>24</v>
      </c>
      <c r="B26">
        <f t="shared" si="0"/>
        <v>5.7183957754723021E-2</v>
      </c>
    </row>
    <row r="27" spans="1:2">
      <c r="A27">
        <f t="shared" si="1"/>
        <v>25</v>
      </c>
      <c r="B27">
        <f t="shared" si="0"/>
        <v>5.4342974432432474E-2</v>
      </c>
    </row>
    <row r="28" spans="1:2">
      <c r="A28">
        <f t="shared" si="1"/>
        <v>26</v>
      </c>
      <c r="B28">
        <f t="shared" si="0"/>
        <v>5.0741452730035573E-2</v>
      </c>
    </row>
    <row r="29" spans="1:2">
      <c r="A29">
        <f t="shared" si="1"/>
        <v>27</v>
      </c>
      <c r="B29">
        <f t="shared" si="0"/>
        <v>4.6613341220189147E-2</v>
      </c>
    </row>
    <row r="30" spans="1:2">
      <c r="A30">
        <f t="shared" si="1"/>
        <v>28</v>
      </c>
      <c r="B30">
        <f t="shared" si="0"/>
        <v>4.2179354788674371E-2</v>
      </c>
    </row>
    <row r="31" spans="1:2">
      <c r="A31">
        <f t="shared" si="1"/>
        <v>29</v>
      </c>
      <c r="B31">
        <f t="shared" si="0"/>
        <v>3.7635034916023762E-2</v>
      </c>
    </row>
    <row r="32" spans="1:2">
      <c r="A32">
        <f t="shared" si="1"/>
        <v>30</v>
      </c>
      <c r="B32">
        <f t="shared" si="0"/>
        <v>3.3143693747458035E-2</v>
      </c>
    </row>
    <row r="33" spans="1:2">
      <c r="A33">
        <f t="shared" si="1"/>
        <v>31</v>
      </c>
      <c r="B33">
        <f t="shared" si="0"/>
        <v>2.8833575259156825E-2</v>
      </c>
    </row>
    <row r="34" spans="1:2">
      <c r="A34">
        <f t="shared" si="1"/>
        <v>32</v>
      </c>
      <c r="B34">
        <f t="shared" si="0"/>
        <v>2.4798327147993553E-2</v>
      </c>
    </row>
    <row r="35" spans="1:2">
      <c r="A35">
        <f t="shared" si="1"/>
        <v>33</v>
      </c>
      <c r="B35">
        <f t="shared" si="0"/>
        <v>2.109981858378519E-2</v>
      </c>
    </row>
    <row r="36" spans="1:2">
      <c r="A36">
        <f t="shared" si="1"/>
        <v>34</v>
      </c>
      <c r="B36">
        <f t="shared" si="0"/>
        <v>1.7772406132037556E-2</v>
      </c>
    </row>
    <row r="37" spans="1:2">
      <c r="A37">
        <f t="shared" si="1"/>
        <v>35</v>
      </c>
      <c r="B37">
        <f t="shared" si="0"/>
        <v>1.4827891125571981E-2</v>
      </c>
    </row>
    <row r="38" spans="1:2">
      <c r="A38">
        <f t="shared" si="1"/>
        <v>36</v>
      </c>
      <c r="B38">
        <f t="shared" si="0"/>
        <v>1.226058431201379E-2</v>
      </c>
    </row>
    <row r="39" spans="1:2">
      <c r="A39">
        <f t="shared" si="1"/>
        <v>37</v>
      </c>
      <c r="B39">
        <f t="shared" si="0"/>
        <v>1.0052067205826215E-2</v>
      </c>
    </row>
    <row r="40" spans="1:2">
      <c r="A40">
        <f t="shared" si="1"/>
        <v>38</v>
      </c>
      <c r="B40">
        <f t="shared" si="0"/>
        <v>8.1753949159593543E-3</v>
      </c>
    </row>
    <row r="41" spans="1:2">
      <c r="A41">
        <f t="shared" si="1"/>
        <v>39</v>
      </c>
      <c r="B41">
        <f t="shared" si="0"/>
        <v>6.5986123294668603E-3</v>
      </c>
    </row>
    <row r="42" spans="1:2">
      <c r="A42">
        <f t="shared" si="1"/>
        <v>40</v>
      </c>
      <c r="B42">
        <f t="shared" si="0"/>
        <v>5.2875513803137377E-3</v>
      </c>
    </row>
    <row r="43" spans="1:2">
      <c r="A43">
        <f t="shared" si="1"/>
        <v>41</v>
      </c>
      <c r="B43">
        <f t="shared" si="0"/>
        <v>4.2079432963233552E-3</v>
      </c>
    </row>
    <row r="44" spans="1:2">
      <c r="A44">
        <f t="shared" si="1"/>
        <v>42</v>
      </c>
      <c r="B44">
        <f t="shared" si="0"/>
        <v>3.3269203874049589E-3</v>
      </c>
    </row>
    <row r="45" spans="1:2">
      <c r="A45">
        <f t="shared" si="1"/>
        <v>43</v>
      </c>
      <c r="B45">
        <f t="shared" si="0"/>
        <v>2.6140024148562954E-3</v>
      </c>
    </row>
    <row r="46" spans="1:2">
      <c r="A46">
        <f t="shared" si="1"/>
        <v>44</v>
      </c>
      <c r="B46">
        <f t="shared" si="0"/>
        <v>2.0416682422767602E-3</v>
      </c>
    </row>
    <row r="47" spans="1:2">
      <c r="A47">
        <f t="shared" si="1"/>
        <v>45</v>
      </c>
      <c r="B47">
        <f t="shared" si="0"/>
        <v>1.5856091477790513E-3</v>
      </c>
    </row>
    <row r="48" spans="1:2">
      <c r="A48">
        <f t="shared" si="1"/>
        <v>46</v>
      </c>
      <c r="B48">
        <f t="shared" si="0"/>
        <v>1.224749860663141E-3</v>
      </c>
    </row>
    <row r="49" spans="1:2">
      <c r="A49">
        <f t="shared" si="1"/>
        <v>47</v>
      </c>
      <c r="B49">
        <f t="shared" si="0"/>
        <v>9.4111012658875727E-4</v>
      </c>
    </row>
    <row r="50" spans="1:2">
      <c r="A50">
        <f t="shared" si="1"/>
        <v>48</v>
      </c>
      <c r="B50">
        <f t="shared" si="0"/>
        <v>7.1956557752067616E-4</v>
      </c>
    </row>
    <row r="51" spans="1:2">
      <c r="A51">
        <f t="shared" si="1"/>
        <v>49</v>
      </c>
      <c r="B51">
        <f t="shared" si="0"/>
        <v>5.4755330878136581E-4</v>
      </c>
    </row>
    <row r="52" spans="1:2">
      <c r="A52">
        <f t="shared" si="1"/>
        <v>50</v>
      </c>
      <c r="B52">
        <f t="shared" si="0"/>
        <v>4.1475567216397226E-4</v>
      </c>
    </row>
  </sheetData>
  <phoneticPr fontId="1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D354-199D-0C42-87B3-0F28C9DD2E45}">
  <dimension ref="A1:H15"/>
  <sheetViews>
    <sheetView zoomScale="150" zoomScaleNormal="100" workbookViewId="0">
      <selection activeCell="I10" sqref="I10"/>
    </sheetView>
  </sheetViews>
  <sheetFormatPr baseColWidth="10" defaultRowHeight="14"/>
  <cols>
    <col min="1" max="1" width="11" style="6" customWidth="1"/>
    <col min="2" max="2" width="8.33203125" style="6" customWidth="1"/>
    <col min="3" max="3" width="8.5" style="6" customWidth="1"/>
    <col min="4" max="4" width="8" style="6" customWidth="1"/>
    <col min="5" max="5" width="13" style="6" customWidth="1"/>
    <col min="6" max="6" width="12.83203125" style="8" customWidth="1"/>
    <col min="7" max="7" width="8.6640625" style="7" customWidth="1"/>
    <col min="8" max="8" width="8.6640625" style="6" customWidth="1"/>
    <col min="9" max="256" width="12.83203125" style="6" customWidth="1"/>
    <col min="257" max="16384" width="10.83203125" style="6"/>
  </cols>
  <sheetData>
    <row r="1" spans="1:8">
      <c r="A1" s="11" t="s">
        <v>31</v>
      </c>
      <c r="B1" s="11" t="s">
        <v>32</v>
      </c>
      <c r="C1" s="6" t="s">
        <v>30</v>
      </c>
      <c r="D1" s="11" t="s">
        <v>36</v>
      </c>
      <c r="E1" s="11" t="s">
        <v>37</v>
      </c>
      <c r="F1" s="9" t="s">
        <v>29</v>
      </c>
      <c r="G1" s="10" t="s">
        <v>38</v>
      </c>
      <c r="H1" s="6" t="s">
        <v>28</v>
      </c>
    </row>
    <row r="2" spans="1:8">
      <c r="A2" s="6" t="s">
        <v>27</v>
      </c>
      <c r="F2" s="8" t="s">
        <v>27</v>
      </c>
    </row>
    <row r="3" spans="1:8">
      <c r="A3" s="6" t="s">
        <v>26</v>
      </c>
      <c r="B3" s="6">
        <v>20</v>
      </c>
      <c r="C3" s="6">
        <v>1</v>
      </c>
      <c r="D3" s="12">
        <f>(B3-C$13)/C$14</f>
        <v>-2.6516504294495533</v>
      </c>
      <c r="E3" s="6">
        <f>NORMSDIST(D3)</f>
        <v>4.0049711649400117E-3</v>
      </c>
      <c r="F3" s="9" t="s">
        <v>25</v>
      </c>
      <c r="G3" s="13">
        <f>E4</f>
        <v>1.9585083014991969E-2</v>
      </c>
      <c r="H3" s="14">
        <f>C$11*G3</f>
        <v>1.9585083014991969</v>
      </c>
    </row>
    <row r="4" spans="1:8">
      <c r="A4" s="6" t="s">
        <v>24</v>
      </c>
      <c r="B4" s="6">
        <v>30</v>
      </c>
      <c r="C4" s="6">
        <v>6</v>
      </c>
      <c r="D4" s="12">
        <f>(B4-C$13)/C$14</f>
        <v>-2.0623947784607637</v>
      </c>
      <c r="E4" s="6">
        <f>NORMSDIST(D4)</f>
        <v>1.9585083014991969E-2</v>
      </c>
      <c r="F4" s="9" t="s">
        <v>23</v>
      </c>
      <c r="G4" s="13">
        <f>E5-E4</f>
        <v>5.077167941135434E-2</v>
      </c>
      <c r="H4" s="14">
        <f>C$11*G4</f>
        <v>5.0771679411354338</v>
      </c>
    </row>
    <row r="5" spans="1:8">
      <c r="A5" s="6" t="s">
        <v>22</v>
      </c>
      <c r="B5" s="6">
        <v>40</v>
      </c>
      <c r="C5" s="6">
        <v>14</v>
      </c>
      <c r="D5" s="12">
        <f>(B5-C$13)/C$14</f>
        <v>-1.4731391274719741</v>
      </c>
      <c r="E5" s="6">
        <f>NORMSDIST(D5)</f>
        <v>7.0356762426346309E-2</v>
      </c>
      <c r="F5" s="9" t="s">
        <v>21</v>
      </c>
      <c r="G5" s="13">
        <f>E6-E5</f>
        <v>0.11802279647944466</v>
      </c>
      <c r="H5" s="14">
        <f>C$11*G5</f>
        <v>11.802279647944466</v>
      </c>
    </row>
    <row r="6" spans="1:8">
      <c r="A6" s="6" t="s">
        <v>20</v>
      </c>
      <c r="B6" s="6">
        <v>50</v>
      </c>
      <c r="C6" s="6">
        <v>18</v>
      </c>
      <c r="D6" s="12">
        <f>(B6-C$13)/C$14</f>
        <v>-0.88388347648318444</v>
      </c>
      <c r="E6" s="6">
        <f>NORMSDIST(D6)</f>
        <v>0.18837955890579097</v>
      </c>
      <c r="F6" s="9" t="s">
        <v>19</v>
      </c>
      <c r="G6" s="13">
        <f>E7-E6</f>
        <v>0.19575954286712596</v>
      </c>
      <c r="H6" s="14">
        <f>C$11*G6</f>
        <v>19.575954286712598</v>
      </c>
    </row>
    <row r="7" spans="1:8">
      <c r="A7" s="6" t="s">
        <v>18</v>
      </c>
      <c r="B7" s="6">
        <v>60</v>
      </c>
      <c r="C7" s="6">
        <v>22</v>
      </c>
      <c r="D7" s="12">
        <f>(B7-C$13)/C$14</f>
        <v>-0.29462782549439481</v>
      </c>
      <c r="E7" s="6">
        <f>NORMSDIST(D7)</f>
        <v>0.38413910177291694</v>
      </c>
      <c r="F7" s="9" t="s">
        <v>17</v>
      </c>
      <c r="G7" s="13">
        <f>E8-E7</f>
        <v>0.23172179645416607</v>
      </c>
      <c r="H7" s="14">
        <f>C$11*G7</f>
        <v>23.172179645416609</v>
      </c>
    </row>
    <row r="8" spans="1:8">
      <c r="A8" s="6" t="s">
        <v>16</v>
      </c>
      <c r="B8" s="6">
        <v>70</v>
      </c>
      <c r="C8" s="6">
        <v>19</v>
      </c>
      <c r="D8" s="12">
        <f>(B8-C$13)/C$14</f>
        <v>0.29462782549439481</v>
      </c>
      <c r="E8" s="6">
        <f>NORMSDIST(D8)</f>
        <v>0.61586089822708301</v>
      </c>
      <c r="F8" s="9" t="s">
        <v>15</v>
      </c>
      <c r="G8" s="13">
        <f>E9-E8</f>
        <v>0.19575954286712605</v>
      </c>
      <c r="H8" s="14">
        <f>C$11*G8</f>
        <v>19.575954286712605</v>
      </c>
    </row>
    <row r="9" spans="1:8">
      <c r="A9" s="6" t="s">
        <v>14</v>
      </c>
      <c r="B9" s="6">
        <v>80</v>
      </c>
      <c r="C9" s="6">
        <v>11</v>
      </c>
      <c r="D9" s="12">
        <f>(B9-C$13)/C$14</f>
        <v>0.88388347648318444</v>
      </c>
      <c r="E9" s="6">
        <f>NORMSDIST(D9)</f>
        <v>0.81162044109420906</v>
      </c>
      <c r="F9" s="9" t="s">
        <v>13</v>
      </c>
      <c r="G9" s="13">
        <f>E10-E9</f>
        <v>0.11802279647944458</v>
      </c>
      <c r="H9" s="14">
        <f>C$11*G9</f>
        <v>11.802279647944458</v>
      </c>
    </row>
    <row r="10" spans="1:8">
      <c r="A10" s="6" t="s">
        <v>12</v>
      </c>
      <c r="B10" s="6">
        <v>90</v>
      </c>
      <c r="C10" s="6">
        <v>9</v>
      </c>
      <c r="D10" s="12">
        <f>(B10-C$13)/C$14</f>
        <v>1.4731391274719741</v>
      </c>
      <c r="E10" s="6">
        <f>NORMSDIST(D10)</f>
        <v>0.92964323757365364</v>
      </c>
      <c r="F10" s="9" t="s">
        <v>11</v>
      </c>
      <c r="G10" s="13">
        <f>1-E10</f>
        <v>7.0356762426346364E-2</v>
      </c>
      <c r="H10" s="14">
        <f>C$11*G10</f>
        <v>7.0356762426346364</v>
      </c>
    </row>
    <row r="11" spans="1:8">
      <c r="A11" s="11" t="s">
        <v>10</v>
      </c>
      <c r="C11" s="6">
        <f>SUM(C3:C10)</f>
        <v>100</v>
      </c>
      <c r="F11" s="9" t="s">
        <v>10</v>
      </c>
      <c r="G11" s="13">
        <f>SUM(G3:G10)</f>
        <v>1</v>
      </c>
      <c r="H11" s="14">
        <f>SUM(H3:H10)</f>
        <v>100</v>
      </c>
    </row>
    <row r="13" spans="1:8">
      <c r="B13" s="6" t="s">
        <v>33</v>
      </c>
      <c r="C13" s="6">
        <f>(25*C$3+35*C$4+45*C$5+55*C$6+65*C$7+75*C$8+85*C$9+95*C$10)/C$11</f>
        <v>65</v>
      </c>
    </row>
    <row r="14" spans="1:8">
      <c r="B14" s="6" t="s">
        <v>34</v>
      </c>
      <c r="C14" s="6">
        <f>SQRT((25^2*C$3+35^2*C$4+45^2*C$5+55^2*C$6+65^2*C$7+75^2*C$8+85^2*C$9+95^2*C$10)/C$11-C$13*C$13)</f>
        <v>16.970562748477139</v>
      </c>
    </row>
    <row r="15" spans="1:8">
      <c r="B15" s="6" t="s">
        <v>35</v>
      </c>
      <c r="C15" s="6">
        <f>((25-C$13)^2*C$3+(35-C$13)^2*C$4+(45-C$13)^2*C$5+(55-C$13)^2*C$6+(65-C$13)^2*C$7+(75-C$13)^2*C$8+(85-C$13)^2*C$9+(95-C$13)^2*C$10)/C$11</f>
        <v>288</v>
      </c>
    </row>
  </sheetData>
  <phoneticPr fontId="1"/>
  <pageMargins left="0.75" right="0.75" top="1" bottom="1" header="0.51200000000000001" footer="0.51200000000000001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516C-65ED-074B-B6CA-BC30BE81421C}">
  <dimension ref="A1:E8"/>
  <sheetViews>
    <sheetView workbookViewId="0">
      <selection activeCell="M8" sqref="M8"/>
    </sheetView>
  </sheetViews>
  <sheetFormatPr baseColWidth="10" defaultColWidth="12.83203125" defaultRowHeight="15"/>
  <cols>
    <col min="1" max="1" width="6.5" customWidth="1"/>
    <col min="2" max="2" width="6.1640625" customWidth="1"/>
    <col min="3" max="3" width="5.83203125" customWidth="1"/>
    <col min="4" max="4" width="5.6640625" customWidth="1"/>
    <col min="5" max="5" width="7.5" customWidth="1"/>
    <col min="6" max="6" width="11.33203125" customWidth="1"/>
  </cols>
  <sheetData>
    <row r="1" spans="1:5">
      <c r="A1" s="3" t="s">
        <v>6</v>
      </c>
      <c r="B1" s="3" t="s">
        <v>7</v>
      </c>
      <c r="C1" s="3" t="s">
        <v>8</v>
      </c>
      <c r="D1" s="3" t="s">
        <v>9</v>
      </c>
      <c r="E1" s="3" t="s">
        <v>5</v>
      </c>
    </row>
    <row r="2" spans="1:5">
      <c r="A2" s="3">
        <v>0</v>
      </c>
      <c r="B2" s="3">
        <v>7</v>
      </c>
      <c r="C2" s="3">
        <v>10</v>
      </c>
      <c r="D2" s="3">
        <v>2</v>
      </c>
      <c r="E2" s="5">
        <f>FACT(7)*FACT(12)*FACT(10)*FACT(9)/FACT(19)/FACT(A2)/FACT(B2)/FACT(C2)/FACT(D2)</f>
        <v>7.1445582281495583E-4</v>
      </c>
    </row>
    <row r="3" spans="1:5">
      <c r="A3" s="3">
        <v>1</v>
      </c>
      <c r="B3" s="3">
        <v>6</v>
      </c>
      <c r="C3" s="3">
        <v>9</v>
      </c>
      <c r="D3" s="3">
        <v>3</v>
      </c>
      <c r="E3" s="5">
        <f t="shared" ref="E3:E8" si="0">FACT(7)*FACT(12)*FACT(10)*FACT(9)/FACT(19)/FACT(A3)/FACT(B3)/FACT(C3)/FACT(D3)</f>
        <v>1.6670635865682303E-2</v>
      </c>
    </row>
    <row r="4" spans="1:5">
      <c r="A4" s="3">
        <v>3</v>
      </c>
      <c r="B4" s="3">
        <v>4</v>
      </c>
      <c r="C4" s="3">
        <v>7</v>
      </c>
      <c r="D4" s="3">
        <v>5</v>
      </c>
      <c r="E4" s="5">
        <f t="shared" si="0"/>
        <v>0.30007144558228149</v>
      </c>
    </row>
    <row r="5" spans="1:5">
      <c r="A5" s="3">
        <v>4</v>
      </c>
      <c r="B5" s="3">
        <v>3</v>
      </c>
      <c r="C5" s="3">
        <v>6</v>
      </c>
      <c r="D5" s="3">
        <v>6</v>
      </c>
      <c r="E5" s="5">
        <f t="shared" si="0"/>
        <v>0.35008335317932843</v>
      </c>
    </row>
    <row r="6" spans="1:5">
      <c r="A6" s="3">
        <v>5</v>
      </c>
      <c r="B6" s="3">
        <v>2</v>
      </c>
      <c r="C6" s="3">
        <v>5</v>
      </c>
      <c r="D6" s="3">
        <v>7</v>
      </c>
      <c r="E6" s="5">
        <f t="shared" si="0"/>
        <v>0.18004286734936889</v>
      </c>
    </row>
    <row r="7" spans="1:5">
      <c r="A7" s="3">
        <v>6</v>
      </c>
      <c r="B7" s="3">
        <v>1</v>
      </c>
      <c r="C7" s="3">
        <v>4</v>
      </c>
      <c r="D7" s="3">
        <v>8</v>
      </c>
      <c r="E7" s="5">
        <f t="shared" si="0"/>
        <v>3.750893069778518E-2</v>
      </c>
    </row>
    <row r="8" spans="1:5">
      <c r="A8" s="3">
        <v>7</v>
      </c>
      <c r="B8" s="3">
        <v>0</v>
      </c>
      <c r="C8" s="3">
        <v>3</v>
      </c>
      <c r="D8" s="3">
        <v>9</v>
      </c>
      <c r="E8" s="5">
        <f t="shared" si="0"/>
        <v>2.3815194093831861E-3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6AC40-FC67-974C-BDC3-F00AAA9D288B}">
  <dimension ref="A1:E102"/>
  <sheetViews>
    <sheetView workbookViewId="0">
      <selection activeCell="J27" sqref="J27"/>
    </sheetView>
  </sheetViews>
  <sheetFormatPr baseColWidth="10" defaultColWidth="12.83203125" defaultRowHeight="15"/>
  <cols>
    <col min="4" max="4" width="17.33203125" customWidth="1"/>
    <col min="5" max="5" width="8.83203125" customWidth="1"/>
  </cols>
  <sheetData>
    <row r="1" spans="1:5">
      <c r="A1" t="s">
        <v>0</v>
      </c>
      <c r="B1" t="s">
        <v>1</v>
      </c>
    </row>
    <row r="2" spans="1:5">
      <c r="A2">
        <v>0</v>
      </c>
      <c r="B2">
        <f>EXP(GAMMALN($E$2/2+$E$3/2))*$E$2^($E$2/2)*$E$3^($E$3/2)*A2^($E$2/2-1)/EXP(GAMMALN($E$2/2))/EXP(GAMMALN($E$3/2))/($E$2*A2+$E$3)^(($E$2+$E$3)/2)</f>
        <v>0</v>
      </c>
      <c r="D2" s="4" t="s">
        <v>40</v>
      </c>
      <c r="E2" s="15">
        <v>9</v>
      </c>
    </row>
    <row r="3" spans="1:5">
      <c r="A3">
        <f>A2+0.1</f>
        <v>0.1</v>
      </c>
      <c r="B3">
        <f>EXP(GAMMALN($E$2/2+$E$3/2))*$E$2^($E$2/2)*$E$3^($E$3/2)*A3^($E$2/2-1)/EXP(GAMMALN($E$2/2))/EXP(GAMMALN($E$3/2))/($E$2*A3+$E$3)^(($E$2+$E$3)/2)</f>
        <v>3.9966659590931236E-2</v>
      </c>
      <c r="D3" s="4" t="s">
        <v>39</v>
      </c>
      <c r="E3" s="15">
        <v>9</v>
      </c>
    </row>
    <row r="4" spans="1:5">
      <c r="A4">
        <f>A3+0.1</f>
        <v>0.2</v>
      </c>
      <c r="B4">
        <f>EXP(GAMMALN($E$2/2+$E$3/2))*$E$2^($E$2/2)*$E$3^($E$3/2)*A4^($E$2/2-1)/EXP(GAMMALN($E$2/2))/EXP(GAMMALN($E$3/2))/($E$2*A4+$E$3)^(($E$2+$E$3)/2)</f>
        <v>0.20663590579751301</v>
      </c>
      <c r="D4" s="3" t="s">
        <v>3</v>
      </c>
      <c r="E4" s="1">
        <f>FINV(0.025,$E$2,$E$3)</f>
        <v>4.0259941582829777</v>
      </c>
    </row>
    <row r="5" spans="1:5">
      <c r="A5">
        <f>A4+0.1</f>
        <v>0.30000000000000004</v>
      </c>
      <c r="B5">
        <f>EXP(GAMMALN($E$2/2+$E$3/2))*$E$2^($E$2/2)*$E$3^($E$3/2)*A5^($E$2/2-1)/EXP(GAMMALN($E$2/2))/EXP(GAMMALN($E$3/2))/($E$2*A5+$E$3)^(($E$2+$E$3)/2)</f>
        <v>0.41559110021630813</v>
      </c>
      <c r="D5" s="3" t="s">
        <v>4</v>
      </c>
      <c r="E5" s="1">
        <f>FINV(0.05,$E$2,$E$3)</f>
        <v>3.17889310445827</v>
      </c>
    </row>
    <row r="6" spans="1:5">
      <c r="A6">
        <f>A5+0.1</f>
        <v>0.4</v>
      </c>
      <c r="B6">
        <f>EXP(GAMMALN($E$2/2+$E$3/2))*$E$2^($E$2/2)*$E$3^($E$3/2)*A6^($E$2/2-1)/EXP(GAMMALN($E$2/2))/EXP(GAMMALN($E$3/2))/($E$2*A6+$E$3)^(($E$2+$E$3)/2)</f>
        <v>0.58383438126992726</v>
      </c>
    </row>
    <row r="7" spans="1:5">
      <c r="A7">
        <f>A6+0.1</f>
        <v>0.5</v>
      </c>
      <c r="B7">
        <f>EXP(GAMMALN($E$2/2+$E$3/2))*$E$2^($E$2/2)*$E$3^($E$3/2)*A7^($E$2/2-1)/EXP(GAMMALN($E$2/2))/EXP(GAMMALN($E$3/2))/($E$2*A7+$E$3)^(($E$2+$E$3)/2)</f>
        <v>0.68518161541196254</v>
      </c>
    </row>
    <row r="8" spans="1:5">
      <c r="A8">
        <f>A7+0.1</f>
        <v>0.6</v>
      </c>
      <c r="B8">
        <f>EXP(GAMMALN($E$2/2+$E$3/2))*$E$2^($E$2/2)*$E$3^($E$3/2)*A8^($E$2/2-1)/EXP(GAMMALN($E$2/2))/EXP(GAMMALN($E$3/2))/($E$2*A8+$E$3)^(($E$2+$E$3)/2)</f>
        <v>0.72557373001798586</v>
      </c>
    </row>
    <row r="9" spans="1:5">
      <c r="A9">
        <f>A8+0.1</f>
        <v>0.7</v>
      </c>
      <c r="B9">
        <f>EXP(GAMMALN($E$2/2+$E$3/2))*$E$2^($E$2/2)*$E$3^($E$3/2)*A9^($E$2/2-1)/EXP(GAMMALN($E$2/2))/EXP(GAMMALN($E$3/2))/($E$2*A9+$E$3)^(($E$2+$E$3)/2)</f>
        <v>0.72116537267889413</v>
      </c>
    </row>
    <row r="10" spans="1:5">
      <c r="A10">
        <f>A9+0.1</f>
        <v>0.79999999999999993</v>
      </c>
      <c r="B10">
        <f>EXP(GAMMALN($E$2/2+$E$3/2))*$E$2^($E$2/2)*$E$3^($E$3/2)*A10^($E$2/2-1)/EXP(GAMMALN($E$2/2))/EXP(GAMMALN($E$3/2))/($E$2*A10+$E$3)^(($E$2+$E$3)/2)</f>
        <v>0.68800948647796656</v>
      </c>
    </row>
    <row r="11" spans="1:5">
      <c r="A11">
        <f>A10+0.1</f>
        <v>0.89999999999999991</v>
      </c>
      <c r="B11">
        <f>EXP(GAMMALN($E$2/2+$E$3/2))*$E$2^($E$2/2)*$E$3^($E$3/2)*A11^($E$2/2-1)/EXP(GAMMALN($E$2/2))/EXP(GAMMALN($E$3/2))/($E$2*A11+$E$3)^(($E$2+$E$3)/2)</f>
        <v>0.63870217102228277</v>
      </c>
    </row>
    <row r="12" spans="1:5">
      <c r="A12">
        <f>A11+0.1</f>
        <v>0.99999999999999989</v>
      </c>
      <c r="B12">
        <f>EXP(GAMMALN($E$2/2+$E$3/2))*$E$2^($E$2/2)*$E$3^($E$3/2)*A12^($E$2/2-1)/EXP(GAMMALN($E$2/2))/EXP(GAMMALN($E$3/2))/($E$2*A12+$E$3)^(($E$2+$E$3)/2)</f>
        <v>0.58205236330750409</v>
      </c>
    </row>
    <row r="13" spans="1:5">
      <c r="A13">
        <f>A12+0.1</f>
        <v>1.0999999999999999</v>
      </c>
      <c r="B13">
        <f>EXP(GAMMALN($E$2/2+$E$3/2))*$E$2^($E$2/2)*$E$3^($E$3/2)*A13^($E$2/2-1)/EXP(GAMMALN($E$2/2))/EXP(GAMMALN($E$3/2))/($E$2*A13+$E$3)^(($E$2+$E$3)/2)</f>
        <v>0.52376052515368021</v>
      </c>
    </row>
    <row r="14" spans="1:5">
      <c r="A14">
        <f>A13+0.1</f>
        <v>1.2</v>
      </c>
      <c r="B14">
        <f>EXP(GAMMALN($E$2/2+$E$3/2))*$E$2^($E$2/2)*$E$3^($E$3/2)*A14^($E$2/2-1)/EXP(GAMMALN($E$2/2))/EXP(GAMMALN($E$3/2))/($E$2*A14+$E$3)^(($E$2+$E$3)/2)</f>
        <v>0.46726392388704413</v>
      </c>
    </row>
    <row r="15" spans="1:5">
      <c r="A15">
        <f>A14+0.1</f>
        <v>1.3</v>
      </c>
      <c r="B15">
        <f>EXP(GAMMALN($E$2/2+$E$3/2))*$E$2^($E$2/2)*$E$3^($E$3/2)*A15^($E$2/2-1)/EXP(GAMMALN($E$2/2))/EXP(GAMMALN($E$3/2))/($E$2*A15+$E$3)^(($E$2+$E$3)/2)</f>
        <v>0.4144605765778579</v>
      </c>
    </row>
    <row r="16" spans="1:5">
      <c r="A16">
        <f>A15+0.1</f>
        <v>1.4000000000000001</v>
      </c>
      <c r="B16">
        <f>EXP(GAMMALN($E$2/2+$E$3/2))*$E$2^($E$2/2)*$E$3^($E$3/2)*A16^($E$2/2-1)/EXP(GAMMALN($E$2/2))/EXP(GAMMALN($E$3/2))/($E$2*A16+$E$3)^(($E$2+$E$3)/2)</f>
        <v>0.36625112501198975</v>
      </c>
    </row>
    <row r="17" spans="1:2">
      <c r="A17">
        <f>A16+0.1</f>
        <v>1.5000000000000002</v>
      </c>
      <c r="B17">
        <f>EXP(GAMMALN($E$2/2+$E$3/2))*$E$2^($E$2/2)*$E$3^($E$3/2)*A17^($E$2/2-1)/EXP(GAMMALN($E$2/2))/EXP(GAMMALN($E$3/2))/($E$2*A17+$E$3)^(($E$2+$E$3)/2)</f>
        <v>0.32291732527339456</v>
      </c>
    </row>
    <row r="18" spans="1:2">
      <c r="A18">
        <f>A17+0.1</f>
        <v>1.6000000000000003</v>
      </c>
      <c r="B18">
        <f>EXP(GAMMALN($E$2/2+$E$3/2))*$E$2^($E$2/2)*$E$3^($E$3/2)*A18^($E$2/2-1)/EXP(GAMMALN($E$2/2))/EXP(GAMMALN($E$3/2))/($E$2*A18+$E$3)^(($E$2+$E$3)/2)</f>
        <v>0.28437526943134589</v>
      </c>
    </row>
    <row r="19" spans="1:2">
      <c r="A19">
        <f>A18+0.1</f>
        <v>1.7000000000000004</v>
      </c>
      <c r="B19">
        <f>EXP(GAMMALN($E$2/2+$E$3/2))*$E$2^($E$2/2)*$E$3^($E$3/2)*A19^($E$2/2-1)/EXP(GAMMALN($E$2/2))/EXP(GAMMALN($E$3/2))/($E$2*A19+$E$3)^(($E$2+$E$3)/2)</f>
        <v>0.25033949125147614</v>
      </c>
    </row>
    <row r="20" spans="1:2">
      <c r="A20">
        <f>A19+0.1</f>
        <v>1.8000000000000005</v>
      </c>
      <c r="B20">
        <f>EXP(GAMMALN($E$2/2+$E$3/2))*$E$2^($E$2/2)*$E$3^($E$3/2)*A20^($E$2/2-1)/EXP(GAMMALN($E$2/2))/EXP(GAMMALN($E$3/2))/($E$2*A20+$E$3)^(($E$2+$E$3)/2)</f>
        <v>0.22042634715275458</v>
      </c>
    </row>
    <row r="21" spans="1:2">
      <c r="A21">
        <f>A20+0.1</f>
        <v>1.9000000000000006</v>
      </c>
      <c r="B21">
        <f>EXP(GAMMALN($E$2/2+$E$3/2))*$E$2^($E$2/2)*$E$3^($E$3/2)*A21^($E$2/2-1)/EXP(GAMMALN($E$2/2))/EXP(GAMMALN($E$3/2))/($E$2*A21+$E$3)^(($E$2+$E$3)/2)</f>
        <v>0.19421717830451565</v>
      </c>
    </row>
    <row r="22" spans="1:2">
      <c r="A22">
        <f>A21+0.1</f>
        <v>2.0000000000000004</v>
      </c>
      <c r="B22">
        <f>EXP(GAMMALN($E$2/2+$E$3/2))*$E$2^($E$2/2)*$E$3^($E$3/2)*A22^($E$2/2-1)/EXP(GAMMALN($E$2/2))/EXP(GAMMALN($E$3/2))/($E$2*A22+$E$3)^(($E$2+$E$3)/2)</f>
        <v>0.17129540385299055</v>
      </c>
    </row>
    <row r="23" spans="1:2">
      <c r="A23">
        <f>A22+0.1</f>
        <v>2.1000000000000005</v>
      </c>
      <c r="B23">
        <f>EXP(GAMMALN($E$2/2+$E$3/2))*$E$2^($E$2/2)*$E$3^($E$3/2)*A23^($E$2/2-1)/EXP(GAMMALN($E$2/2))/EXP(GAMMALN($E$3/2))/($E$2*A23+$E$3)^(($E$2+$E$3)/2)</f>
        <v>0.1512670387071563</v>
      </c>
    </row>
    <row r="24" spans="1:2">
      <c r="A24">
        <f>A23+0.1</f>
        <v>2.2000000000000006</v>
      </c>
      <c r="B24">
        <f>EXP(GAMMALN($E$2/2+$E$3/2))*$E$2^($E$2/2)*$E$3^($E$3/2)*A24^($E$2/2-1)/EXP(GAMMALN($E$2/2))/EXP(GAMMALN($E$3/2))/($E$2*A24+$E$3)^(($E$2+$E$3)/2)</f>
        <v>0.13377088365527703</v>
      </c>
    </row>
    <row r="25" spans="1:2">
      <c r="A25">
        <f>A24+0.1</f>
        <v>2.3000000000000007</v>
      </c>
      <c r="B25">
        <f>EXP(GAMMALN($E$2/2+$E$3/2))*$E$2^($E$2/2)*$E$3^($E$3/2)*A25^($E$2/2-1)/EXP(GAMMALN($E$2/2))/EXP(GAMMALN($E$3/2))/($E$2*A25+$E$3)^(($E$2+$E$3)/2)</f>
        <v>0.11848243882973222</v>
      </c>
    </row>
    <row r="26" spans="1:2">
      <c r="A26">
        <f>A25+0.1</f>
        <v>2.4000000000000008</v>
      </c>
      <c r="B26">
        <f>EXP(GAMMALN($E$2/2+$E$3/2))*$E$2^($E$2/2)*$E$3^($E$3/2)*A26^($E$2/2-1)/EXP(GAMMALN($E$2/2))/EXP(GAMMALN($E$3/2))/($E$2*A26+$E$3)^(($E$2+$E$3)/2)</f>
        <v>0.10511413251734253</v>
      </c>
    </row>
    <row r="27" spans="1:2">
      <c r="A27">
        <f>A26+0.1</f>
        <v>2.5000000000000009</v>
      </c>
      <c r="B27">
        <f>EXP(GAMMALN($E$2/2+$E$3/2))*$E$2^($E$2/2)*$E$3^($E$3/2)*A27^($E$2/2-1)/EXP(GAMMALN($E$2/2))/EXP(GAMMALN($E$3/2))/($E$2*A27+$E$3)^(($E$2+$E$3)/2)</f>
        <v>9.3413501003188237E-2</v>
      </c>
    </row>
    <row r="28" spans="1:2">
      <c r="A28">
        <f>A27+0.1</f>
        <v>2.600000000000001</v>
      </c>
      <c r="B28">
        <f>EXP(GAMMALN($E$2/2+$E$3/2))*$E$2^($E$2/2)*$E$3^($E$3/2)*A28^($E$2/2-1)/EXP(GAMMALN($E$2/2))/EXP(GAMMALN($E$3/2))/($E$2*A28+$E$3)^(($E$2+$E$3)/2)</f>
        <v>8.3160334760433968E-2</v>
      </c>
    </row>
    <row r="29" spans="1:2">
      <c r="A29">
        <f>A28+0.1</f>
        <v>2.7000000000000011</v>
      </c>
      <c r="B29">
        <f>EXP(GAMMALN($E$2/2+$E$3/2))*$E$2^($E$2/2)*$E$3^($E$3/2)*A29^($E$2/2-1)/EXP(GAMMALN($E$2/2))/EXP(GAMMALN($E$3/2))/($E$2*A29+$E$3)^(($E$2+$E$3)/2)</f>
        <v>7.4163407542605683E-2</v>
      </c>
    </row>
    <row r="30" spans="1:2">
      <c r="A30">
        <f>A29+0.1</f>
        <v>2.8000000000000012</v>
      </c>
      <c r="B30">
        <f>EXP(GAMMALN($E$2/2+$E$3/2))*$E$2^($E$2/2)*$E$3^($E$3/2)*A30^($E$2/2-1)/EXP(GAMMALN($E$2/2))/EXP(GAMMALN($E$3/2))/($E$2*A30+$E$3)^(($E$2+$E$3)/2)</f>
        <v>6.6257151061061642E-2</v>
      </c>
    </row>
    <row r="31" spans="1:2">
      <c r="A31">
        <f>A30+0.1</f>
        <v>2.9000000000000012</v>
      </c>
      <c r="B31">
        <f>EXP(GAMMALN($E$2/2+$E$3/2))*$E$2^($E$2/2)*$E$3^($E$3/2)*A31^($E$2/2-1)/EXP(GAMMALN($E$2/2))/EXP(GAMMALN($E$3/2))/($E$2*A31+$E$3)^(($E$2+$E$3)/2)</f>
        <v>5.9298478102340298E-2</v>
      </c>
    </row>
    <row r="32" spans="1:2">
      <c r="A32">
        <f>A31+0.1</f>
        <v>3.0000000000000013</v>
      </c>
      <c r="B32">
        <f>EXP(GAMMALN($E$2/2+$E$3/2))*$E$2^($E$2/2)*$E$3^($E$3/2)*A32^($E$2/2-1)/EXP(GAMMALN($E$2/2))/EXP(GAMMALN($E$3/2))/($E$2*A32+$E$3)^(($E$2+$E$3)/2)</f>
        <v>5.3163857772815737E-2</v>
      </c>
    </row>
    <row r="33" spans="1:2">
      <c r="A33">
        <f>A32+0.1</f>
        <v>3.1000000000000014</v>
      </c>
      <c r="B33">
        <f>EXP(GAMMALN($E$2/2+$E$3/2))*$E$2^($E$2/2)*$E$3^($E$3/2)*A33^($E$2/2-1)/EXP(GAMMALN($E$2/2))/EXP(GAMMALN($E$3/2))/($E$2*A33+$E$3)^(($E$2+$E$3)/2)</f>
        <v>4.77466862622309E-2</v>
      </c>
    </row>
    <row r="34" spans="1:2">
      <c r="A34">
        <f>A33+0.1</f>
        <v>3.2000000000000015</v>
      </c>
      <c r="B34">
        <f>EXP(GAMMALN($E$2/2+$E$3/2))*$E$2^($E$2/2)*$E$3^($E$3/2)*A34^($E$2/2-1)/EXP(GAMMALN($E$2/2))/EXP(GAMMALN($E$3/2))/($E$2*A34+$E$3)^(($E$2+$E$3)/2)</f>
        <v>4.2954960939681611E-2</v>
      </c>
    </row>
    <row r="35" spans="1:2">
      <c r="A35">
        <f>A34+0.1</f>
        <v>3.3000000000000016</v>
      </c>
      <c r="B35">
        <f>EXP(GAMMALN($E$2/2+$E$3/2))*$E$2^($E$2/2)*$E$3^($E$3/2)*A35^($E$2/2-1)/EXP(GAMMALN($E$2/2))/EXP(GAMMALN($E$3/2))/($E$2*A35+$E$3)^(($E$2+$E$3)/2)</f>
        <v>3.8709245580838228E-2</v>
      </c>
    </row>
    <row r="36" spans="1:2">
      <c r="A36">
        <f>A35+0.1</f>
        <v>3.4000000000000017</v>
      </c>
      <c r="B36">
        <f>EXP(GAMMALN($E$2/2+$E$3/2))*$E$2^($E$2/2)*$E$3^($E$3/2)*A36^($E$2/2-1)/EXP(GAMMALN($E$2/2))/EXP(GAMMALN($E$3/2))/($E$2*A36+$E$3)^(($E$2+$E$3)/2)</f>
        <v>3.4940904178399262E-2</v>
      </c>
    </row>
    <row r="37" spans="1:2">
      <c r="A37">
        <f>A36+0.1</f>
        <v>3.5000000000000018</v>
      </c>
      <c r="B37">
        <f>EXP(GAMMALN($E$2/2+$E$3/2))*$E$2^($E$2/2)*$E$3^($E$3/2)*A37^($E$2/2-1)/EXP(GAMMALN($E$2/2))/EXP(GAMMALN($E$3/2))/($E$2*A37+$E$3)^(($E$2+$E$3)/2)</f>
        <v>3.1590576332453817E-2</v>
      </c>
    </row>
    <row r="38" spans="1:2">
      <c r="A38">
        <f>A37+0.1</f>
        <v>3.6000000000000019</v>
      </c>
      <c r="B38">
        <f>EXP(GAMMALN($E$2/2+$E$3/2))*$E$2^($E$2/2)*$E$3^($E$3/2)*A38^($E$2/2-1)/EXP(GAMMALN($E$2/2))/EXP(GAMMALN($E$3/2))/($E$2*A38+$E$3)^(($E$2+$E$3)/2)</f>
        <v>2.8606866250612789E-2</v>
      </c>
    </row>
    <row r="39" spans="1:2">
      <c r="A39">
        <f>A38+0.1</f>
        <v>3.700000000000002</v>
      </c>
      <c r="B39">
        <f>EXP(GAMMALN($E$2/2+$E$3/2))*$E$2^($E$2/2)*$E$3^($E$3/2)*A39^($E$2/2-1)/EXP(GAMMALN($E$2/2))/EXP(GAMMALN($E$3/2))/($E$2*A39+$E$3)^(($E$2+$E$3)/2)</f>
        <v>2.5945218394365751E-2</v>
      </c>
    </row>
    <row r="40" spans="1:2">
      <c r="A40">
        <f>A39+0.1</f>
        <v>3.800000000000002</v>
      </c>
      <c r="B40">
        <f>EXP(GAMMALN($E$2/2+$E$3/2))*$E$2^($E$2/2)*$E$3^($E$3/2)*A40^($E$2/2-1)/EXP(GAMMALN($E$2/2))/EXP(GAMMALN($E$3/2))/($E$2*A40+$E$3)^(($E$2+$E$3)/2)</f>
        <v>2.3566954845085124E-2</v>
      </c>
    </row>
    <row r="41" spans="1:2">
      <c r="A41">
        <f>A40+0.1</f>
        <v>3.9000000000000021</v>
      </c>
      <c r="B41">
        <f>EXP(GAMMALN($E$2/2+$E$3/2))*$E$2^($E$2/2)*$E$3^($E$3/2)*A41^($E$2/2-1)/EXP(GAMMALN($E$2/2))/EXP(GAMMALN($E$3/2))/($E$2*A41+$E$3)^(($E$2+$E$3)/2)</f>
        <v>2.1438451954217473E-2</v>
      </c>
    </row>
    <row r="42" spans="1:2">
      <c r="A42">
        <f>A41+0.1</f>
        <v>4.0000000000000018</v>
      </c>
      <c r="B42">
        <f>EXP(GAMMALN($E$2/2+$E$3/2))*$E$2^($E$2/2)*$E$3^($E$3/2)*A42^($E$2/2-1)/EXP(GAMMALN($E$2/2))/EXP(GAMMALN($E$3/2))/($E$2*A42+$E$3)^(($E$2+$E$3)/2)</f>
        <v>1.9530436445040922E-2</v>
      </c>
    </row>
    <row r="43" spans="1:2">
      <c r="A43">
        <f>A42+0.1</f>
        <v>4.1000000000000014</v>
      </c>
      <c r="B43">
        <f>EXP(GAMMALN($E$2/2+$E$3/2))*$E$2^($E$2/2)*$E$3^($E$3/2)*A43^($E$2/2-1)/EXP(GAMMALN($E$2/2))/EXP(GAMMALN($E$3/2))/($E$2*A43+$E$3)^(($E$2+$E$3)/2)</f>
        <v>1.7817383653209774E-2</v>
      </c>
    </row>
    <row r="44" spans="1:2">
      <c r="A44">
        <f>A43+0.1</f>
        <v>4.2000000000000011</v>
      </c>
      <c r="B44">
        <f>EXP(GAMMALN($E$2/2+$E$3/2))*$E$2^($E$2/2)*$E$3^($E$3/2)*A44^($E$2/2-1)/EXP(GAMMALN($E$2/2))/EXP(GAMMALN($E$3/2))/($E$2*A44+$E$3)^(($E$2+$E$3)/2)</f>
        <v>1.6277002927570693E-2</v>
      </c>
    </row>
    <row r="45" spans="1:2">
      <c r="A45">
        <f>A44+0.1</f>
        <v>4.3000000000000007</v>
      </c>
      <c r="B45">
        <f>EXP(GAMMALN($E$2/2+$E$3/2))*$E$2^($E$2/2)*$E$3^($E$3/2)*A45^($E$2/2-1)/EXP(GAMMALN($E$2/2))/EXP(GAMMALN($E$3/2))/($E$2*A45+$E$3)^(($E$2+$E$3)/2)</f>
        <v>1.4889797315307719E-2</v>
      </c>
    </row>
    <row r="46" spans="1:2">
      <c r="A46">
        <f>A45+0.1</f>
        <v>4.4000000000000004</v>
      </c>
      <c r="B46">
        <f>EXP(GAMMALN($E$2/2+$E$3/2))*$E$2^($E$2/2)*$E$3^($E$3/2)*A46^($E$2/2-1)/EXP(GAMMALN($E$2/2))/EXP(GAMMALN($E$3/2))/($E$2*A46+$E$3)^(($E$2+$E$3)/2)</f>
        <v>1.3638686513921834E-2</v>
      </c>
    </row>
    <row r="47" spans="1:2">
      <c r="A47">
        <f>A46+0.1</f>
        <v>4.5</v>
      </c>
      <c r="B47">
        <f>EXP(GAMMALN($E$2/2+$E$3/2))*$E$2^($E$2/2)*$E$3^($E$3/2)*A47^($E$2/2-1)/EXP(GAMMALN($E$2/2))/EXP(GAMMALN($E$3/2))/($E$2*A47+$E$3)^(($E$2+$E$3)/2)</f>
        <v>1.2508683693682521E-2</v>
      </c>
    </row>
    <row r="48" spans="1:2">
      <c r="A48">
        <f>A47+0.1</f>
        <v>4.5999999999999996</v>
      </c>
      <c r="B48">
        <f>EXP(GAMMALN($E$2/2+$E$3/2))*$E$2^($E$2/2)*$E$3^($E$3/2)*A48^($E$2/2-1)/EXP(GAMMALN($E$2/2))/EXP(GAMMALN($E$3/2))/($E$2*A48+$E$3)^(($E$2+$E$3)/2)</f>
        <v>1.1486618195029365E-2</v>
      </c>
    </row>
    <row r="49" spans="1:2">
      <c r="A49">
        <f>A48+0.1</f>
        <v>4.6999999999999993</v>
      </c>
      <c r="B49">
        <f>EXP(GAMMALN($E$2/2+$E$3/2))*$E$2^($E$2/2)*$E$3^($E$3/2)*A49^($E$2/2-1)/EXP(GAMMALN($E$2/2))/EXP(GAMMALN($E$3/2))/($E$2*A49+$E$3)^(($E$2+$E$3)/2)</f>
        <v>1.056089730765525E-2</v>
      </c>
    </row>
    <row r="50" spans="1:2">
      <c r="A50">
        <f>A49+0.1</f>
        <v>4.7999999999999989</v>
      </c>
      <c r="B50">
        <f>EXP(GAMMALN($E$2/2+$E$3/2))*$E$2^($E$2/2)*$E$3^($E$3/2)*A50^($E$2/2-1)/EXP(GAMMALN($E$2/2))/EXP(GAMMALN($E$3/2))/($E$2*A50+$E$3)^(($E$2+$E$3)/2)</f>
        <v>9.721301364718311E-3</v>
      </c>
    </row>
    <row r="51" spans="1:2">
      <c r="A51">
        <f>A50+0.1</f>
        <v>4.8999999999999986</v>
      </c>
      <c r="B51">
        <f>EXP(GAMMALN($E$2/2+$E$3/2))*$E$2^($E$2/2)*$E$3^($E$3/2)*A51^($E$2/2-1)/EXP(GAMMALN($E$2/2))/EXP(GAMMALN($E$3/2))/($E$2*A51+$E$3)^(($E$2+$E$3)/2)</f>
        <v>8.9588072593122826E-3</v>
      </c>
    </row>
    <row r="52" spans="1:2">
      <c r="A52">
        <f>A51+0.1</f>
        <v>4.9999999999999982</v>
      </c>
      <c r="B52">
        <f>EXP(GAMMALN($E$2/2+$E$3/2))*$E$2^($E$2/2)*$E$3^($E$3/2)*A52^($E$2/2-1)/EXP(GAMMALN($E$2/2))/EXP(GAMMALN($E$3/2))/($E$2*A52+$E$3)^(($E$2+$E$3)/2)</f>
        <v>8.2654362319005345E-3</v>
      </c>
    </row>
    <row r="53" spans="1:2">
      <c r="A53">
        <f>A52+0.1</f>
        <v>5.0999999999999979</v>
      </c>
      <c r="B53">
        <f>EXP(GAMMALN($E$2/2+$E$3/2))*$E$2^($E$2/2)*$E$3^($E$3/2)*A53^($E$2/2-1)/EXP(GAMMALN($E$2/2))/EXP(GAMMALN($E$3/2))/($E$2*A53+$E$3)^(($E$2+$E$3)/2)</f>
        <v>7.6341224057744992E-3</v>
      </c>
    </row>
    <row r="54" spans="1:2">
      <c r="A54">
        <f>A53+0.1</f>
        <v>5.1999999999999975</v>
      </c>
      <c r="B54">
        <f>EXP(GAMMALN($E$2/2+$E$3/2))*$E$2^($E$2/2)*$E$3^($E$3/2)*A54^($E$2/2-1)/EXP(GAMMALN($E$2/2))/EXP(GAMMALN($E$3/2))/($E$2*A54+$E$3)^(($E$2+$E$3)/2)</f>
        <v>7.0585990794256896E-3</v>
      </c>
    </row>
    <row r="55" spans="1:2">
      <c r="A55">
        <f>A54+0.1</f>
        <v>5.2999999999999972</v>
      </c>
      <c r="B55">
        <f>EXP(GAMMALN($E$2/2+$E$3/2))*$E$2^($E$2/2)*$E$3^($E$3/2)*A55^($E$2/2-1)/EXP(GAMMALN($E$2/2))/EXP(GAMMALN($E$3/2))/($E$2*A55+$E$3)^(($E$2+$E$3)/2)</f>
        <v>6.5333002345707002E-3</v>
      </c>
    </row>
    <row r="56" spans="1:2">
      <c r="A56">
        <f>A55+0.1</f>
        <v>5.3999999999999968</v>
      </c>
      <c r="B56">
        <f>EXP(GAMMALN($E$2/2+$E$3/2))*$E$2^($E$2/2)*$E$3^($E$3/2)*A56^($E$2/2-1)/EXP(GAMMALN($E$2/2))/EXP(GAMMALN($E$3/2))/($E$2*A56+$E$3)^(($E$2+$E$3)/2)</f>
        <v>6.0532750989888669E-3</v>
      </c>
    </row>
    <row r="57" spans="1:2">
      <c r="A57">
        <f>A56+0.1</f>
        <v>5.4999999999999964</v>
      </c>
      <c r="B57">
        <f>EXP(GAMMALN($E$2/2+$E$3/2))*$E$2^($E$2/2)*$E$3^($E$3/2)*A57^($E$2/2-1)/EXP(GAMMALN($E$2/2))/EXP(GAMMALN($E$3/2))/($E$2*A57+$E$3)^(($E$2+$E$3)/2)</f>
        <v>5.6141139250641481E-3</v>
      </c>
    </row>
    <row r="58" spans="1:2">
      <c r="A58">
        <f>A57+0.1</f>
        <v>5.5999999999999961</v>
      </c>
      <c r="B58">
        <f>EXP(GAMMALN($E$2/2+$E$3/2))*$E$2^($E$2/2)*$E$3^($E$3/2)*A58^($E$2/2-1)/EXP(GAMMALN($E$2/2))/EXP(GAMMALN($E$3/2))/($E$2*A58+$E$3)^(($E$2+$E$3)/2)</f>
        <v>5.2118834171111196E-3</v>
      </c>
    </row>
    <row r="59" spans="1:2">
      <c r="A59">
        <f>A58+0.1</f>
        <v>5.6999999999999957</v>
      </c>
      <c r="B59">
        <f>EXP(GAMMALN($E$2/2+$E$3/2))*$E$2^($E$2/2)*$E$3^($E$3/2)*A59^($E$2/2-1)/EXP(GAMMALN($E$2/2))/EXP(GAMMALN($E$3/2))/($E$2*A59+$E$3)^(($E$2+$E$3)/2)</f>
        <v>4.8430704709616287E-3</v>
      </c>
    </row>
    <row r="60" spans="1:2">
      <c r="A60">
        <f>A59+0.1</f>
        <v>5.7999999999999954</v>
      </c>
      <c r="B60">
        <f>EXP(GAMMALN($E$2/2+$E$3/2))*$E$2^($E$2/2)*$E$3^($E$3/2)*A60^($E$2/2-1)/EXP(GAMMALN($E$2/2))/EXP(GAMMALN($E$3/2))/($E$2*A60+$E$3)^(($E$2+$E$3)/2)</f>
        <v>4.5045330844483648E-3</v>
      </c>
    </row>
    <row r="61" spans="1:2">
      <c r="A61">
        <f>A60+0.1</f>
        <v>5.899999999999995</v>
      </c>
      <c r="B61">
        <f>EXP(GAMMALN($E$2/2+$E$3/2))*$E$2^($E$2/2)*$E$3^($E$3/2)*A61^($E$2/2-1)/EXP(GAMMALN($E$2/2))/EXP(GAMMALN($E$3/2))/($E$2*A61+$E$3)^(($E$2+$E$3)/2)</f>
        <v>4.1934574628702736E-3</v>
      </c>
    </row>
    <row r="62" spans="1:2">
      <c r="A62">
        <f>A61+0.1</f>
        <v>5.9999999999999947</v>
      </c>
      <c r="B62">
        <f>EXP(GAMMALN($E$2/2+$E$3/2))*$E$2^($E$2/2)*$E$3^($E$3/2)*A62^($E$2/2-1)/EXP(GAMMALN($E$2/2))/EXP(GAMMALN($E$3/2))/($E$2*A62+$E$3)^(($E$2+$E$3)/2)</f>
        <v>3.9073204839198189E-3</v>
      </c>
    </row>
    <row r="63" spans="1:2">
      <c r="A63">
        <f>A62+0.1</f>
        <v>6.0999999999999943</v>
      </c>
      <c r="B63">
        <f>EXP(GAMMALN($E$2/2+$E$3/2))*$E$2^($E$2/2)*$E$3^($E$3/2)*A63^($E$2/2-1)/EXP(GAMMALN($E$2/2))/EXP(GAMMALN($E$3/2))/($E$2*A63+$E$3)^(($E$2+$E$3)/2)</f>
        <v>3.6438568058092813E-3</v>
      </c>
    </row>
    <row r="64" spans="1:2">
      <c r="A64">
        <f>A63+0.1</f>
        <v>6.199999999999994</v>
      </c>
      <c r="B64">
        <f>EXP(GAMMALN($E$2/2+$E$3/2))*$E$2^($E$2/2)*$E$3^($E$3/2)*A64^($E$2/2-1)/EXP(GAMMALN($E$2/2))/EXP(GAMMALN($E$3/2))/($E$2*A64+$E$3)^(($E$2+$E$3)/2)</f>
        <v>3.4010300037476222E-3</v>
      </c>
    </row>
    <row r="65" spans="1:2">
      <c r="A65">
        <f>A64+0.1</f>
        <v>6.2999999999999936</v>
      </c>
      <c r="B65">
        <f>EXP(GAMMALN($E$2/2+$E$3/2))*$E$2^($E$2/2)*$E$3^($E$3/2)*A65^($E$2/2-1)/EXP(GAMMALN($E$2/2))/EXP(GAMMALN($E$3/2))/($E$2*A65+$E$3)^(($E$2+$E$3)/2)</f>
        <v>3.1770072062613786E-3</v>
      </c>
    </row>
    <row r="66" spans="1:2">
      <c r="A66">
        <f>A65+0.1</f>
        <v>6.3999999999999932</v>
      </c>
      <c r="B66">
        <f>EXP(GAMMALN($E$2/2+$E$3/2))*$E$2^($E$2/2)*$E$3^($E$3/2)*A66^($E$2/2-1)/EXP(GAMMALN($E$2/2))/EXP(GAMMALN($E$3/2))/($E$2*A66+$E$3)^(($E$2+$E$3)/2)</f>
        <v>2.9701367764503016E-3</v>
      </c>
    </row>
    <row r="67" spans="1:2">
      <c r="A67">
        <f>A66+0.1</f>
        <v>6.4999999999999929</v>
      </c>
      <c r="B67">
        <f>EXP(GAMMALN($E$2/2+$E$3/2))*$E$2^($E$2/2)*$E$3^($E$3/2)*A67^($E$2/2-1)/EXP(GAMMALN($E$2/2))/EXP(GAMMALN($E$3/2))/($E$2*A67+$E$3)^(($E$2+$E$3)/2)</f>
        <v>2.7789286460818781E-3</v>
      </c>
    </row>
    <row r="68" spans="1:2">
      <c r="A68">
        <f>A67+0.1</f>
        <v>6.5999999999999925</v>
      </c>
      <c r="B68">
        <f>EXP(GAMMALN($E$2/2+$E$3/2))*$E$2^($E$2/2)*$E$3^($E$3/2)*A68^($E$2/2-1)/EXP(GAMMALN($E$2/2))/EXP(GAMMALN($E$3/2))/($E$2*A68+$E$3)^(($E$2+$E$3)/2)</f>
        <v>2.602036964105315E-3</v>
      </c>
    </row>
    <row r="69" spans="1:2">
      <c r="A69">
        <f>A68+0.1</f>
        <v>6.6999999999999922</v>
      </c>
      <c r="B69">
        <f>EXP(GAMMALN($E$2/2+$E$3/2))*$E$2^($E$2/2)*$E$3^($E$3/2)*A69^($E$2/2-1)/EXP(GAMMALN($E$2/2))/EXP(GAMMALN($E$3/2))/($E$2*A69+$E$3)^(($E$2+$E$3)/2)</f>
        <v>2.4382447670944244E-3</v>
      </c>
    </row>
    <row r="70" spans="1:2">
      <c r="A70">
        <f>A69+0.1</f>
        <v>6.7999999999999918</v>
      </c>
      <c r="B70">
        <f>EXP(GAMMALN($E$2/2+$E$3/2))*$E$2^($E$2/2)*$E$3^($E$3/2)*A70^($E$2/2-1)/EXP(GAMMALN($E$2/2))/EXP(GAMMALN($E$3/2))/($E$2*A70+$E$3)^(($E$2+$E$3)/2)</f>
        <v>2.2864504184798027E-3</v>
      </c>
    </row>
    <row r="71" spans="1:2">
      <c r="A71">
        <f>A70+0.1</f>
        <v>6.8999999999999915</v>
      </c>
      <c r="B71">
        <f>EXP(GAMMALN($E$2/2+$E$3/2))*$E$2^($E$2/2)*$E$3^($E$3/2)*A71^($E$2/2-1)/EXP(GAMMALN($E$2/2))/EXP(GAMMALN($E$3/2))/($E$2*A71+$E$3)^(($E$2+$E$3)/2)</f>
        <v>2.1456555971893164E-3</v>
      </c>
    </row>
    <row r="72" spans="1:2">
      <c r="A72">
        <f>A71+0.1</f>
        <v>6.9999999999999911</v>
      </c>
      <c r="B72">
        <f>EXP(GAMMALN($E$2/2+$E$3/2))*$E$2^($E$2/2)*$E$3^($E$3/2)*A72^($E$2/2-1)/EXP(GAMMALN($E$2/2))/EXP(GAMMALN($E$3/2))/($E$2*A72+$E$3)^(($E$2+$E$3)/2)</f>
        <v>2.0149546453166042E-3</v>
      </c>
    </row>
    <row r="73" spans="1:2">
      <c r="A73">
        <f>A72+0.1</f>
        <v>7.0999999999999908</v>
      </c>
      <c r="B73">
        <f>EXP(GAMMALN($E$2/2+$E$3/2))*$E$2^($E$2/2)*$E$3^($E$3/2)*A73^($E$2/2-1)/EXP(GAMMALN($E$2/2))/EXP(GAMMALN($E$3/2))/($E$2*A73+$E$3)^(($E$2+$E$3)/2)</f>
        <v>1.8935251093827965E-3</v>
      </c>
    </row>
    <row r="74" spans="1:2">
      <c r="A74">
        <f>A73+0.1</f>
        <v>7.1999999999999904</v>
      </c>
      <c r="B74">
        <f>EXP(GAMMALN($E$2/2+$E$3/2))*$E$2^($E$2/2)*$E$3^($E$3/2)*A74^($E$2/2-1)/EXP(GAMMALN($E$2/2))/EXP(GAMMALN($E$3/2))/($E$2*A74+$E$3)^(($E$2+$E$3)/2)</f>
        <v>1.7806193312426893E-3</v>
      </c>
    </row>
    <row r="75" spans="1:2">
      <c r="A75">
        <f>A74+0.1</f>
        <v>7.2999999999999901</v>
      </c>
      <c r="B75">
        <f>EXP(GAMMALN($E$2/2+$E$3/2))*$E$2^($E$2/2)*$E$3^($E$3/2)*A75^($E$2/2-1)/EXP(GAMMALN($E$2/2))/EXP(GAMMALN($E$3/2))/($E$2*A75+$E$3)^(($E$2+$E$3)/2)</f>
        <v>1.6755569632174478E-3</v>
      </c>
    </row>
    <row r="76" spans="1:2">
      <c r="A76">
        <f>A75+0.1</f>
        <v>7.3999999999999897</v>
      </c>
      <c r="B76">
        <f>EXP(GAMMALN($E$2/2+$E$3/2))*$E$2^($E$2/2)*$E$3^($E$3/2)*A76^($E$2/2-1)/EXP(GAMMALN($E$2/2))/EXP(GAMMALN($E$3/2))/($E$2*A76+$E$3)^(($E$2+$E$3)/2)</f>
        <v>1.577718298039201E-3</v>
      </c>
    </row>
    <row r="77" spans="1:2">
      <c r="A77">
        <f>A76+0.1</f>
        <v>7.4999999999999893</v>
      </c>
      <c r="B77">
        <f>EXP(GAMMALN($E$2/2+$E$3/2))*$E$2^($E$2/2)*$E$3^($E$3/2)*A77^($E$2/2-1)/EXP(GAMMALN($E$2/2))/EXP(GAMMALN($E$3/2))/($E$2*A77+$E$3)^(($E$2+$E$3)/2)</f>
        <v>1.486538318031097E-3</v>
      </c>
    </row>
    <row r="78" spans="1:2">
      <c r="A78">
        <f>A77+0.1</f>
        <v>7.599999999999989</v>
      </c>
      <c r="B78">
        <f>EXP(GAMMALN($E$2/2+$E$3/2))*$E$2^($E$2/2)*$E$3^($E$3/2)*A78^($E$2/2-1)/EXP(GAMMALN($E$2/2))/EXP(GAMMALN($E$3/2))/($E$2*A78+$E$3)^(($E$2+$E$3)/2)</f>
        <v>1.4015013799282938E-3</v>
      </c>
    </row>
    <row r="79" spans="1:2">
      <c r="A79">
        <f>A78+0.1</f>
        <v>7.6999999999999886</v>
      </c>
      <c r="B79">
        <f>EXP(GAMMALN($E$2/2+$E$3/2))*$E$2^($E$2/2)*$E$3^($E$3/2)*A79^($E$2/2-1)/EXP(GAMMALN($E$2/2))/EXP(GAMMALN($E$3/2))/($E$2*A79+$E$3)^(($E$2+$E$3)/2)</f>
        <v>1.3221364621334736E-3</v>
      </c>
    </row>
    <row r="80" spans="1:2">
      <c r="A80">
        <f>A79+0.1</f>
        <v>7.7999999999999883</v>
      </c>
      <c r="B80">
        <f>EXP(GAMMALN($E$2/2+$E$3/2))*$E$2^($E$2/2)*$E$3^($E$3/2)*A80^($E$2/2-1)/EXP(GAMMALN($E$2/2))/EXP(GAMMALN($E$3/2))/($E$2*A80+$E$3)^(($E$2+$E$3)/2)</f>
        <v>1.2480129102177325E-3</v>
      </c>
    </row>
    <row r="81" spans="1:2">
      <c r="A81">
        <f>A80+0.1</f>
        <v>7.8999999999999879</v>
      </c>
      <c r="B81">
        <f>EXP(GAMMALN($E$2/2+$E$3/2))*$E$2^($E$2/2)*$E$3^($E$3/2)*A81^($E$2/2-1)/EXP(GAMMALN($E$2/2))/EXP(GAMMALN($E$3/2))/($E$2*A81+$E$3)^(($E$2+$E$3)/2)</f>
        <v>1.178736624315822E-3</v>
      </c>
    </row>
    <row r="82" spans="1:2">
      <c r="A82">
        <f>A81+0.1</f>
        <v>7.9999999999999876</v>
      </c>
      <c r="B82">
        <f>EXP(GAMMALN($E$2/2+$E$3/2))*$E$2^($E$2/2)*$E$3^($E$3/2)*A82^($E$2/2-1)/EXP(GAMMALN($E$2/2))/EXP(GAMMALN($E$3/2))/($E$2*A82+$E$3)^(($E$2+$E$3)/2)</f>
        <v>1.1139466388854829E-3</v>
      </c>
    </row>
    <row r="83" spans="1:2">
      <c r="A83">
        <f>A82+0.1</f>
        <v>8.0999999999999872</v>
      </c>
      <c r="B83">
        <f>EXP(GAMMALN($E$2/2+$E$3/2))*$E$2^($E$2/2)*$E$3^($E$3/2)*A83^($E$2/2-1)/EXP(GAMMALN($E$2/2))/EXP(GAMMALN($E$3/2))/($E$2*A83+$E$3)^(($E$2+$E$3)/2)</f>
        <v>1.0533120512442537E-3</v>
      </c>
    </row>
    <row r="84" spans="1:2">
      <c r="A84">
        <f>A83+0.1</f>
        <v>8.1999999999999869</v>
      </c>
      <c r="B84">
        <f>EXP(GAMMALN($E$2/2+$E$3/2))*$E$2^($E$2/2)*$E$3^($E$3/2)*A84^($E$2/2-1)/EXP(GAMMALN($E$2/2))/EXP(GAMMALN($E$3/2))/($E$2*A84+$E$3)^(($E$2+$E$3)/2)</f>
        <v>9.965292604822778E-4</v>
      </c>
    </row>
    <row r="85" spans="1:2">
      <c r="A85">
        <f>A84+0.1</f>
        <v>8.2999999999999865</v>
      </c>
      <c r="B85">
        <f>EXP(GAMMALN($E$2/2+$E$3/2))*$E$2^($E$2/2)*$E$3^($E$3/2)*A85^($E$2/2-1)/EXP(GAMMALN($E$2/2))/EXP(GAMMALN($E$3/2))/($E$2*A85+$E$3)^(($E$2+$E$3)/2)</f>
        <v>9.4331948287874542E-4</v>
      </c>
    </row>
    <row r="86" spans="1:2">
      <c r="A86">
        <f>A85+0.1</f>
        <v>8.3999999999999861</v>
      </c>
      <c r="B86">
        <f>EXP(GAMMALN($E$2/2+$E$3/2))*$E$2^($E$2/2)*$E$3^($E$3/2)*A86^($E$2/2-1)/EXP(GAMMALN($E$2/2))/EXP(GAMMALN($E$3/2))/($E$2*A86+$E$3)^(($E$2+$E$3)/2)</f>
        <v>8.9342651391049609E-4</v>
      </c>
    </row>
    <row r="87" spans="1:2">
      <c r="A87">
        <f>A86+0.1</f>
        <v>8.4999999999999858</v>
      </c>
      <c r="B87">
        <f>EXP(GAMMALN($E$2/2+$E$3/2))*$E$2^($E$2/2)*$E$3^($E$3/2)*A87^($E$2/2-1)/EXP(GAMMALN($E$2/2))/EXP(GAMMALN($E$3/2))/($E$2*A87+$E$3)^(($E$2+$E$3)/2)</f>
        <v>8.4661471040923663E-4</v>
      </c>
    </row>
    <row r="88" spans="1:2">
      <c r="A88">
        <f>A87+0.1</f>
        <v>8.5999999999999854</v>
      </c>
      <c r="B88">
        <f>EXP(GAMMALN($E$2/2+$E$3/2))*$E$2^($E$2/2)*$E$3^($E$3/2)*A88^($E$2/2-1)/EXP(GAMMALN($E$2/2))/EXP(GAMMALN($E$3/2))/($E$2*A88+$E$3)^(($E$2+$E$3)/2)</f>
        <v>8.0266716946368708E-4</v>
      </c>
    </row>
    <row r="89" spans="1:2">
      <c r="A89">
        <f>A88+0.1</f>
        <v>8.6999999999999851</v>
      </c>
      <c r="B89">
        <f>EXP(GAMMALN($E$2/2+$E$3/2))*$E$2^($E$2/2)*$E$3^($E$3/2)*A89^($E$2/2-1)/EXP(GAMMALN($E$2/2))/EXP(GAMMALN($E$3/2))/($E$2*A89+$E$3)^(($E$2+$E$3)/2)</f>
        <v>7.6138408333091046E-4</v>
      </c>
    </row>
    <row r="90" spans="1:2">
      <c r="A90">
        <f>A89+0.1</f>
        <v>8.7999999999999847</v>
      </c>
      <c r="B90">
        <f>EXP(GAMMALN($E$2/2+$E$3/2))*$E$2^($E$2/2)*$E$3^($E$3/2)*A90^($E$2/2-1)/EXP(GAMMALN($E$2/2))/EXP(GAMMALN($E$3/2))/($E$2*A90+$E$3)^(($E$2+$E$3)/2)</f>
        <v>7.225812519648945E-4</v>
      </c>
    </row>
    <row r="91" spans="1:2">
      <c r="A91">
        <f>A90+0.1</f>
        <v>8.8999999999999844</v>
      </c>
      <c r="B91">
        <f>EXP(GAMMALN($E$2/2+$E$3/2))*$E$2^($E$2/2)*$E$3^($E$3/2)*A91^($E$2/2-1)/EXP(GAMMALN($E$2/2))/EXP(GAMMALN($E$3/2))/($E$2*A91+$E$3)^(($E$2+$E$3)/2)</f>
        <v>6.8608873683213356E-4</v>
      </c>
    </row>
    <row r="92" spans="1:2">
      <c r="A92">
        <f>A91+0.1</f>
        <v>8.999999999999984</v>
      </c>
      <c r="B92">
        <f>EXP(GAMMALN($E$2/2+$E$3/2))*$E$2^($E$2/2)*$E$3^($E$3/2)*A92^($E$2/2-1)/EXP(GAMMALN($E$2/2))/EXP(GAMMALN($E$3/2))/($E$2*A92+$E$3)^(($E$2+$E$3)/2)</f>
        <v>6.5174964149940359E-4</v>
      </c>
    </row>
    <row r="93" spans="1:2">
      <c r="A93">
        <f>A92+0.1</f>
        <v>9.0999999999999837</v>
      </c>
      <c r="B93">
        <f>EXP(GAMMALN($E$2/2+$E$3/2))*$E$2^($E$2/2)*$E$3^($E$3/2)*A93^($E$2/2-1)/EXP(GAMMALN($E$2/2))/EXP(GAMMALN($E$3/2))/($E$2*A93+$E$3)^(($E$2+$E$3)/2)</f>
        <v>6.1941900607915005E-4</v>
      </c>
    </row>
    <row r="94" spans="1:2">
      <c r="A94">
        <f>A93+0.1</f>
        <v>9.1999999999999833</v>
      </c>
      <c r="B94">
        <f>EXP(GAMMALN($E$2/2+$E$3/2))*$E$2^($E$2/2)*$E$3^($E$3/2)*A94^($E$2/2-1)/EXP(GAMMALN($E$2/2))/EXP(GAMMALN($E$3/2))/($E$2*A94+$E$3)^(($E$2+$E$3)/2)</f>
        <v>5.8896280403015284E-4</v>
      </c>
    </row>
    <row r="95" spans="1:2">
      <c r="A95">
        <f>A94+0.1</f>
        <v>9.2999999999999829</v>
      </c>
      <c r="B95">
        <f>EXP(GAMMALN($E$2/2+$E$3/2))*$E$2^($E$2/2)*$E$3^($E$3/2)*A95^($E$2/2-1)/EXP(GAMMALN($E$2/2))/EXP(GAMMALN($E$3/2))/($E$2*A95+$E$3)^(($E$2+$E$3)/2)</f>
        <v>5.6025703105866637E-4</v>
      </c>
    </row>
    <row r="96" spans="1:2">
      <c r="A96">
        <f>A95+0.1</f>
        <v>9.3999999999999826</v>
      </c>
      <c r="B96">
        <f>EXP(GAMMALN($E$2/2+$E$3/2))*$E$2^($E$2/2)*$E$3^($E$3/2)*A96^($E$2/2-1)/EXP(GAMMALN($E$2/2))/EXP(GAMMALN($E$3/2))/($E$2*A96+$E$3)^(($E$2+$E$3)/2)</f>
        <v>5.3318687696844995E-4</v>
      </c>
    </row>
    <row r="97" spans="1:2">
      <c r="A97">
        <f>A96+0.1</f>
        <v>9.4999999999999822</v>
      </c>
      <c r="B97">
        <f>EXP(GAMMALN($E$2/2+$E$3/2))*$E$2^($E$2/2)*$E$3^($E$3/2)*A97^($E$2/2-1)/EXP(GAMMALN($E$2/2))/EXP(GAMMALN($E$3/2))/($E$2*A97+$E$3)^(($E$2+$E$3)/2)</f>
        <v>5.076459722847599E-4</v>
      </c>
    </row>
    <row r="98" spans="1:2">
      <c r="A98">
        <f>A97+0.1</f>
        <v>9.5999999999999819</v>
      </c>
      <c r="B98">
        <f>EXP(GAMMALN($E$2/2+$E$3/2))*$E$2^($E$2/2)*$E$3^($E$3/2)*A98^($E$2/2-1)/EXP(GAMMALN($E$2/2))/EXP(GAMMALN($E$3/2))/($E$2*A98+$E$3)^(($E$2+$E$3)/2)</f>
        <v>4.8353570234277823E-4</v>
      </c>
    </row>
    <row r="99" spans="1:2">
      <c r="A99">
        <f>A98+0.1</f>
        <v>9.6999999999999815</v>
      </c>
      <c r="B99">
        <f>EXP(GAMMALN($E$2/2+$E$3/2))*$E$2^($E$2/2)*$E$3^($E$3/2)*A99^($E$2/2-1)/EXP(GAMMALN($E$2/2))/EXP(GAMMALN($E$3/2))/($E$2*A99+$E$3)^(($E$2+$E$3)/2)</f>
        <v>4.6076458229862328E-4</v>
      </c>
    </row>
    <row r="100" spans="1:2">
      <c r="A100">
        <f>A99+0.1</f>
        <v>9.7999999999999812</v>
      </c>
      <c r="B100">
        <f>EXP(GAMMALN($E$2/2+$E$3/2))*$E$2^($E$2/2)*$E$3^($E$3/2)*A100^($E$2/2-1)/EXP(GAMMALN($E$2/2))/EXP(GAMMALN($E$3/2))/($E$2*A100+$E$3)^(($E$2+$E$3)/2)</f>
        <v>4.3924768720273539E-4</v>
      </c>
    </row>
    <row r="101" spans="1:2">
      <c r="A101">
        <f>A100+0.1</f>
        <v>9.8999999999999808</v>
      </c>
      <c r="B101">
        <f>EXP(GAMMALN($E$2/2+$E$3/2))*$E$2^($E$2/2)*$E$3^($E$3/2)*A101^($E$2/2-1)/EXP(GAMMALN($E$2/2))/EXP(GAMMALN($E$3/2))/($E$2*A101+$E$3)^(($E$2+$E$3)/2)</f>
        <v>4.1890613188116374E-4</v>
      </c>
    </row>
    <row r="102" spans="1:2">
      <c r="A102">
        <f>A101+0.1</f>
        <v>9.9999999999999805</v>
      </c>
      <c r="B102">
        <f>EXP(GAMMALN($E$2/2+$E$3/2))*$E$2^($E$2/2)*$E$3^($E$3/2)*A102^($E$2/2-1)/EXP(GAMMALN($E$2/2))/EXP(GAMMALN($E$3/2))/($E$2*A102+$E$3)^(($E$2+$E$3)/2)</f>
        <v>3.9966659590931535E-4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カイ2乗分布</vt:lpstr>
      <vt:lpstr>例題4.3</vt:lpstr>
      <vt:lpstr>例題4.5</vt:lpstr>
      <vt:lpstr>F分布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mkojima 小島 正樹</cp:lastModifiedBy>
  <dcterms:created xsi:type="dcterms:W3CDTF">2026-07-14T02:28:58Z</dcterms:created>
  <dcterms:modified xsi:type="dcterms:W3CDTF">2026-07-19T12:44:05Z</dcterms:modified>
</cp:coreProperties>
</file>