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ojima/Documents/原稿（済）/統計教科書/KaleidaGraph/"/>
    </mc:Choice>
  </mc:AlternateContent>
  <xr:revisionPtr revIDLastSave="0" documentId="13_ncr:1_{7B7DDA49-795A-E848-854D-F3B3E282A538}" xr6:coauthVersionLast="47" xr6:coauthVersionMax="47" xr10:uidLastSave="{00000000-0000-0000-0000-000000000000}"/>
  <bookViews>
    <workbookView xWindow="2080" yWindow="1240" windowWidth="21640" windowHeight="14720" tabRatio="500" xr2:uid="{00000000-000D-0000-FFFF-FFFF00000000}"/>
  </bookViews>
  <sheets>
    <sheet name="例題1.1度数分布表・例題1.2英語・例題1.3・例題1.4" sheetId="3" r:id="rId1"/>
    <sheet name="例題1.1ヒストグラム・問1.3英語・例題1.3モード" sheetId="2" r:id="rId2"/>
    <sheet name="問1.1度数分布表・例題1.2薬理学・問1.5・例題1.3" sheetId="6" r:id="rId3"/>
    <sheet name="問1.1ヒストグラム・問1.3薬理学・問1.5モード" sheetId="7" r:id="rId4"/>
    <sheet name="問1.2度数分布表・問1.4・例題1.4化学" sheetId="8" r:id="rId5"/>
    <sheet name="問1.2ヒストグラム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3" i="8" l="1"/>
  <c r="B24" i="6"/>
  <c r="B24" i="3"/>
  <c r="G27" i="8"/>
  <c r="G24" i="8"/>
  <c r="G26" i="8"/>
  <c r="G25" i="8"/>
  <c r="G22" i="8"/>
  <c r="G27" i="6"/>
  <c r="G26" i="6"/>
  <c r="G25" i="6"/>
  <c r="G24" i="6"/>
  <c r="G22" i="6"/>
  <c r="H22" i="3"/>
  <c r="D10" i="7"/>
  <c r="D9" i="7"/>
  <c r="D8" i="7"/>
  <c r="D7" i="7"/>
  <c r="D6" i="7"/>
  <c r="D5" i="7"/>
  <c r="D4" i="7"/>
  <c r="D3" i="7"/>
  <c r="D11" i="7" s="1"/>
  <c r="D12" i="7" s="1"/>
  <c r="F8" i="2"/>
  <c r="F10" i="2"/>
  <c r="F9" i="2"/>
  <c r="F7" i="2"/>
  <c r="F6" i="2"/>
  <c r="F5" i="2"/>
  <c r="F4" i="2"/>
  <c r="F3" i="2"/>
  <c r="E10" i="2"/>
  <c r="E9" i="2"/>
  <c r="E8" i="2"/>
  <c r="E7" i="2"/>
  <c r="E6" i="2"/>
  <c r="E5" i="2"/>
  <c r="E4" i="2"/>
  <c r="E3" i="2"/>
  <c r="D12" i="2"/>
  <c r="D11" i="2"/>
  <c r="D10" i="2"/>
  <c r="D9" i="2"/>
  <c r="D8" i="2"/>
  <c r="D7" i="2"/>
  <c r="D6" i="2"/>
  <c r="D5" i="2"/>
  <c r="D4" i="2"/>
  <c r="D3" i="2"/>
  <c r="B11" i="9"/>
  <c r="B22" i="8"/>
  <c r="B21" i="8"/>
  <c r="D2" i="8" a="1"/>
  <c r="D7" i="8" s="1"/>
  <c r="B11" i="2"/>
  <c r="B11" i="7"/>
  <c r="B23" i="6"/>
  <c r="B22" i="6"/>
  <c r="D2" i="6" a="1"/>
  <c r="D9" i="6" s="1"/>
  <c r="D2" i="3" a="1"/>
  <c r="D2" i="3" s="1"/>
  <c r="B22" i="3"/>
  <c r="B23" i="3"/>
  <c r="H24" i="3" l="1"/>
  <c r="H25" i="3"/>
  <c r="H26" i="3"/>
  <c r="H27" i="3"/>
  <c r="E9" i="7"/>
  <c r="F9" i="7" s="1"/>
  <c r="E6" i="7"/>
  <c r="F6" i="7" s="1"/>
  <c r="E3" i="7"/>
  <c r="F3" i="7" s="1"/>
  <c r="E8" i="7"/>
  <c r="F8" i="7" s="1"/>
  <c r="E5" i="7"/>
  <c r="F5" i="7" s="1"/>
  <c r="E10" i="7"/>
  <c r="F10" i="7" s="1"/>
  <c r="E7" i="7"/>
  <c r="F7" i="7" s="1"/>
  <c r="E4" i="7"/>
  <c r="F4" i="7" s="1"/>
  <c r="F11" i="2"/>
  <c r="F13" i="2" s="1"/>
  <c r="D8" i="8"/>
  <c r="D5" i="8"/>
  <c r="D9" i="8"/>
  <c r="D2" i="8"/>
  <c r="D3" i="8"/>
  <c r="D4" i="8"/>
  <c r="D6" i="8"/>
  <c r="D6" i="6"/>
  <c r="D2" i="6"/>
  <c r="D3" i="6"/>
  <c r="D4" i="6"/>
  <c r="D5" i="6"/>
  <c r="D7" i="6"/>
  <c r="D8" i="6"/>
  <c r="D7" i="3"/>
  <c r="D4" i="3"/>
  <c r="D8" i="3"/>
  <c r="D6" i="3"/>
  <c r="D9" i="3"/>
  <c r="D5" i="3"/>
  <c r="D3" i="3"/>
  <c r="F11" i="7" l="1"/>
  <c r="F13" i="7" s="1"/>
</calcChain>
</file>

<file path=xl/sharedStrings.xml><?xml version="1.0" encoding="utf-8"?>
<sst xmlns="http://schemas.openxmlformats.org/spreadsheetml/2006/main" count="87" uniqueCount="33">
  <si>
    <t>計</t>
    <rPh sb="0" eb="1">
      <t>ケイ</t>
    </rPh>
    <phoneticPr fontId="3"/>
  </si>
  <si>
    <t>90〜100</t>
    <phoneticPr fontId="3"/>
  </si>
  <si>
    <t>80〜90</t>
    <phoneticPr fontId="3"/>
  </si>
  <si>
    <t>70〜80</t>
    <phoneticPr fontId="3"/>
  </si>
  <si>
    <t>60〜70</t>
    <phoneticPr fontId="3"/>
  </si>
  <si>
    <t>50〜60</t>
    <phoneticPr fontId="3"/>
  </si>
  <si>
    <t>40〜50</t>
    <phoneticPr fontId="3"/>
  </si>
  <si>
    <t>30〜40</t>
    <phoneticPr fontId="3"/>
  </si>
  <si>
    <t>20〜30</t>
    <phoneticPr fontId="3"/>
  </si>
  <si>
    <t>以上〜未満</t>
    <phoneticPr fontId="3"/>
  </si>
  <si>
    <t>階級値</t>
    <rPh sb="0" eb="3">
      <t>カイキュウチ</t>
    </rPh>
    <phoneticPr fontId="3"/>
  </si>
  <si>
    <t>度数</t>
    <rPh sb="0" eb="2">
      <t>ドスウ</t>
    </rPh>
    <phoneticPr fontId="3"/>
  </si>
  <si>
    <t>得点（点）</t>
    <rPh sb="0" eb="2">
      <t>トクテン</t>
    </rPh>
    <rPh sb="3" eb="4">
      <t>テン</t>
    </rPh>
    <phoneticPr fontId="3"/>
  </si>
  <si>
    <t>度数</t>
    <rPh sb="0" eb="2">
      <t>ドスウ</t>
    </rPh>
    <phoneticPr fontId="4"/>
  </si>
  <si>
    <t>階級</t>
    <rPh sb="0" eb="2">
      <t>カイキュウ</t>
    </rPh>
    <phoneticPr fontId="4"/>
  </si>
  <si>
    <t>得点</t>
    <rPh sb="0" eb="2">
      <t>トクテン</t>
    </rPh>
    <phoneticPr fontId="4"/>
  </si>
  <si>
    <t>学生番号</t>
    <rPh sb="0" eb="4">
      <t>ガクセイバンゴウ</t>
    </rPh>
    <phoneticPr fontId="4"/>
  </si>
  <si>
    <t>平均</t>
    <rPh sb="0" eb="2">
      <t xml:space="preserve">ヘイキン </t>
    </rPh>
    <phoneticPr fontId="1"/>
  </si>
  <si>
    <t>標準偏差</t>
    <rPh sb="0" eb="4">
      <t xml:space="preserve">ヒョウジュンヘンサ </t>
    </rPh>
    <phoneticPr fontId="1"/>
  </si>
  <si>
    <t>各階級の合計</t>
    <rPh sb="0" eb="3">
      <t xml:space="preserve">カクカイキュウ </t>
    </rPh>
    <rPh sb="4" eb="6">
      <t xml:space="preserve">ゴウケイ </t>
    </rPh>
    <phoneticPr fontId="1"/>
  </si>
  <si>
    <t>階級値-平均</t>
    <rPh sb="0" eb="3">
      <t xml:space="preserve">カイキュウチ </t>
    </rPh>
    <rPh sb="4" eb="6">
      <t xml:space="preserve">ヘイキン </t>
    </rPh>
    <phoneticPr fontId="1"/>
  </si>
  <si>
    <t>度数*(階級値-平均)^2</t>
    <rPh sb="0" eb="2">
      <t xml:space="preserve">ドスウ </t>
    </rPh>
    <phoneticPr fontId="1"/>
  </si>
  <si>
    <t>標準偏差</t>
    <rPh sb="0" eb="2">
      <t xml:space="preserve">ヒョウジュン </t>
    </rPh>
    <rPh sb="2" eb="4">
      <t xml:space="preserve">ヘンサ </t>
    </rPh>
    <phoneticPr fontId="1"/>
  </si>
  <si>
    <t>メジアン（中央値）</t>
    <rPh sb="5" eb="8">
      <t xml:space="preserve">チュウオウチ </t>
    </rPh>
    <phoneticPr fontId="1"/>
  </si>
  <si>
    <t>μ - 0.5σ</t>
    <phoneticPr fontId="4"/>
  </si>
  <si>
    <t>μ + 0.5σ</t>
    <phoneticPr fontId="4"/>
  </si>
  <si>
    <t>μ + 1.5σ</t>
    <phoneticPr fontId="4"/>
  </si>
  <si>
    <t>μ - 1.5σ</t>
    <phoneticPr fontId="4"/>
  </si>
  <si>
    <t>平均μ</t>
    <rPh sb="0" eb="2">
      <t xml:space="preserve">ヘイキン </t>
    </rPh>
    <phoneticPr fontId="1"/>
  </si>
  <si>
    <t>標準偏差σ</t>
    <rPh sb="0" eb="4">
      <t xml:space="preserve">ヒョウジュンヘンサ </t>
    </rPh>
    <phoneticPr fontId="1"/>
  </si>
  <si>
    <t>得点</t>
    <rPh sb="0" eb="2">
      <t xml:space="preserve">トクテン </t>
    </rPh>
    <phoneticPr fontId="4"/>
  </si>
  <si>
    <t>メジアン</t>
  </si>
  <si>
    <t>メジアン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</si>
</sst>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_ "/>
  </numFmts>
  <fonts count="7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sz val="11"/>
      <name val="ＭＳ Ｐ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2" fillId="0" borderId="0" xfId="1"/>
    <xf numFmtId="176" fontId="2" fillId="0" borderId="0" xfId="1" applyNumberFormat="1"/>
    <xf numFmtId="177" fontId="2" fillId="0" borderId="0" xfId="1" applyNumberFormat="1"/>
    <xf numFmtId="0" fontId="2" fillId="2" borderId="0" xfId="1" applyFill="1"/>
    <xf numFmtId="0" fontId="2" fillId="3" borderId="0" xfId="1" applyFill="1"/>
    <xf numFmtId="0" fontId="2" fillId="4" borderId="0" xfId="1" applyFill="1"/>
    <xf numFmtId="0" fontId="5" fillId="4" borderId="0" xfId="1" applyFont="1" applyFill="1"/>
    <xf numFmtId="0" fontId="2" fillId="5" borderId="0" xfId="1" applyFill="1"/>
    <xf numFmtId="0" fontId="2" fillId="6" borderId="0" xfId="1" applyFill="1"/>
    <xf numFmtId="178" fontId="2" fillId="0" borderId="0" xfId="1" applyNumberFormat="1"/>
    <xf numFmtId="0" fontId="6" fillId="0" borderId="0" xfId="0" applyFont="1"/>
    <xf numFmtId="0" fontId="5" fillId="2" borderId="0" xfId="1" applyFont="1" applyFill="1"/>
    <xf numFmtId="0" fontId="5" fillId="0" borderId="0" xfId="1" applyFont="1"/>
  </cellXfs>
  <cellStyles count="2">
    <cellStyle name="標準" xfId="0" builtinId="0"/>
    <cellStyle name="標準 2" xfId="1" xr:uid="{E34C1A69-CB88-214F-A5FF-D70FDC087B33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A6A6A6"/>
            </a:solidFill>
            <a:ln w="25400">
              <a:noFill/>
            </a:ln>
          </c:spPr>
          <c:invertIfNegative val="0"/>
          <c:cat>
            <c:numRef>
              <c:f>'例題1.1ヒストグラム・問1.3英語・例題1.3モード'!$C$3:$C$10</c:f>
              <c:numCache>
                <c:formatCode>General</c:formatCode>
                <c:ptCount val="8"/>
                <c:pt idx="0">
                  <c:v>25</c:v>
                </c:pt>
                <c:pt idx="1">
                  <c:v>35</c:v>
                </c:pt>
                <c:pt idx="2">
                  <c:v>45</c:v>
                </c:pt>
                <c:pt idx="3">
                  <c:v>55</c:v>
                </c:pt>
                <c:pt idx="4">
                  <c:v>65</c:v>
                </c:pt>
                <c:pt idx="5">
                  <c:v>75</c:v>
                </c:pt>
                <c:pt idx="6">
                  <c:v>85</c:v>
                </c:pt>
                <c:pt idx="7">
                  <c:v>95</c:v>
                </c:pt>
              </c:numCache>
            </c:numRef>
          </c:cat>
          <c:val>
            <c:numRef>
              <c:f>'例題1.1ヒストグラム・問1.3英語・例題1.3モード'!$B$3:$B$10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D7-E64C-8133-2AF0B5924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460607"/>
        <c:axId val="1"/>
      </c:barChart>
      <c:catAx>
        <c:axId val="1904606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0460607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A6A6A6"/>
            </a:solidFill>
            <a:ln w="25400">
              <a:noFill/>
            </a:ln>
          </c:spPr>
          <c:invertIfNegative val="0"/>
          <c:cat>
            <c:numRef>
              <c:f>'問1.1ヒストグラム・問1.3薬理学・問1.5モード'!$C$3:$C$10</c:f>
              <c:numCache>
                <c:formatCode>General</c:formatCode>
                <c:ptCount val="8"/>
                <c:pt idx="0">
                  <c:v>25</c:v>
                </c:pt>
                <c:pt idx="1">
                  <c:v>35</c:v>
                </c:pt>
                <c:pt idx="2">
                  <c:v>45</c:v>
                </c:pt>
                <c:pt idx="3">
                  <c:v>55</c:v>
                </c:pt>
                <c:pt idx="4">
                  <c:v>65</c:v>
                </c:pt>
                <c:pt idx="5">
                  <c:v>75</c:v>
                </c:pt>
                <c:pt idx="6">
                  <c:v>85</c:v>
                </c:pt>
                <c:pt idx="7">
                  <c:v>95</c:v>
                </c:pt>
              </c:numCache>
            </c:numRef>
          </c:cat>
          <c:val>
            <c:numRef>
              <c:f>'問1.1ヒストグラム・問1.3薬理学・問1.5モード'!$B$3:$B$10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CB-194C-BDF8-A0BE96500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460607"/>
        <c:axId val="1"/>
      </c:barChart>
      <c:catAx>
        <c:axId val="1904606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5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0460607"/>
        <c:crosses val="autoZero"/>
        <c:crossBetween val="between"/>
        <c:majorUnit val="1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A6A6A6"/>
            </a:solidFill>
            <a:ln w="25400">
              <a:noFill/>
            </a:ln>
          </c:spPr>
          <c:invertIfNegative val="0"/>
          <c:cat>
            <c:numRef>
              <c:f>'問1.2ヒストグラム'!$C$3:$C$10</c:f>
              <c:numCache>
                <c:formatCode>General</c:formatCode>
                <c:ptCount val="8"/>
                <c:pt idx="0">
                  <c:v>25</c:v>
                </c:pt>
                <c:pt idx="1">
                  <c:v>35</c:v>
                </c:pt>
                <c:pt idx="2">
                  <c:v>45</c:v>
                </c:pt>
                <c:pt idx="3">
                  <c:v>55</c:v>
                </c:pt>
                <c:pt idx="4">
                  <c:v>65</c:v>
                </c:pt>
                <c:pt idx="5">
                  <c:v>75</c:v>
                </c:pt>
                <c:pt idx="6">
                  <c:v>85</c:v>
                </c:pt>
                <c:pt idx="7">
                  <c:v>95</c:v>
                </c:pt>
              </c:numCache>
            </c:numRef>
          </c:cat>
          <c:val>
            <c:numRef>
              <c:f>'問1.2ヒストグラム'!$B$3:$B$10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2-204D-9C02-C96EC59F9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460607"/>
        <c:axId val="1"/>
      </c:barChart>
      <c:catAx>
        <c:axId val="1904606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6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0460607"/>
        <c:crosses val="autoZero"/>
        <c:crossBetween val="between"/>
        <c:majorUnit val="1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254000</xdr:colOff>
      <xdr:row>9</xdr:row>
      <xdr:rowOff>165100</xdr:rowOff>
    </xdr:from>
    <xdr:to>
      <xdr:col>6</xdr:col>
      <xdr:colOff>431800</xdr:colOff>
      <xdr:row>20</xdr:row>
      <xdr:rowOff>101600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D8FB8E6-AFE7-0842-863C-C4FF0189BE0E}"/>
            </a:ext>
          </a:extLst>
        </xdr:cNvPr>
        <xdr:cNvSpPr/>
      </xdr:nvSpPr>
      <xdr:spPr>
        <a:xfrm>
          <a:off x="1612900" y="1765300"/>
          <a:ext cx="2794000" cy="189230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kumimoji="1" lang="ja-JP" altLang="en-US" sz="1200"/>
            <a:t>配列数式の入力方法</a:t>
          </a:r>
          <a:endParaRPr kumimoji="1" lang="en-US" altLang="ja-JP" sz="1200"/>
        </a:p>
        <a:p>
          <a:pPr algn="ctr"/>
          <a:endParaRPr kumimoji="1" lang="en-US" altLang="ja-JP" sz="1200"/>
        </a:p>
        <a:p>
          <a:pPr algn="l"/>
          <a:r>
            <a:rPr kumimoji="1" lang="en-US" altLang="ja-JP" sz="1200"/>
            <a:t>D2〜D9</a:t>
          </a:r>
          <a:r>
            <a:rPr kumimoji="1" lang="ja-JP" altLang="en-US" sz="1200"/>
            <a:t>のセル範囲を選択した状態で、</a:t>
          </a:r>
          <a:endParaRPr kumimoji="1" lang="en-US" altLang="ja-JP" sz="1200"/>
        </a:p>
        <a:p>
          <a:pPr algn="l"/>
          <a:r>
            <a:rPr kumimoji="1" lang="en-US" altLang="ja-JP" sz="1200"/>
            <a:t> </a:t>
          </a:r>
          <a:r>
            <a:rPr kumimoji="1" lang="ja-JP" altLang="en-US" sz="1200"/>
            <a:t>「</a:t>
          </a:r>
          <a:r>
            <a:rPr kumimoji="1" lang="en-US" altLang="ja-JP" sz="1200"/>
            <a:t>=FREQUENCY(B2:B21, </a:t>
          </a:r>
          <a:r>
            <a:rPr kumimoji="1" lang="en-US" altLang="ja-JP" sz="1200" baseline="0"/>
            <a:t>C2:C9</a:t>
          </a:r>
          <a:r>
            <a:rPr kumimoji="1" lang="ja-JP" altLang="en-US" sz="1200"/>
            <a:t>」と入力し、</a:t>
          </a:r>
          <a:r>
            <a:rPr kumimoji="1" lang="en-US" altLang="ja-JP" sz="1200"/>
            <a:t>control</a:t>
          </a:r>
          <a:r>
            <a:rPr kumimoji="1" lang="en-US" altLang="ja-JP" sz="1200" baseline="0"/>
            <a:t> </a:t>
          </a:r>
          <a:r>
            <a:rPr kumimoji="1" lang="en-US" altLang="ja-JP" sz="1200"/>
            <a:t>+ shift+ </a:t>
          </a:r>
          <a:r>
            <a:rPr kumimoji="1" lang="en-US" altLang="ja-JP" sz="1200" baseline="0"/>
            <a:t> return</a:t>
          </a:r>
          <a:r>
            <a:rPr kumimoji="1" lang="ja-JP" altLang="en-US" sz="1200" baseline="0"/>
            <a:t>で</a:t>
          </a:r>
          <a:r>
            <a:rPr kumimoji="1" lang="ja-JP" altLang="en-US" sz="1200"/>
            <a:t>実行</a:t>
          </a:r>
          <a:endParaRPr kumimoji="1" lang="en-US" altLang="ja-JP" sz="1200"/>
        </a:p>
        <a:p>
          <a:pPr algn="l"/>
          <a:r>
            <a:rPr kumimoji="1" lang="ja-JP" altLang="en-US" sz="1200"/>
            <a:t>　（結果が</a:t>
          </a:r>
          <a:r>
            <a:rPr kumimoji="1" lang="en-US" altLang="ja-JP" sz="1200"/>
            <a:t>D2〜D9</a:t>
          </a:r>
          <a:r>
            <a:rPr kumimoji="1" lang="ja-JP" altLang="en-US" sz="1200"/>
            <a:t>セルに上書き）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r>
            <a:rPr kumimoji="1" lang="ja-JP" altLang="en-US" sz="1200"/>
            <a:t>例えば</a:t>
          </a:r>
          <a:r>
            <a:rPr kumimoji="1" lang="en-US" altLang="ja-JP" sz="1200">
              <a:solidFill>
                <a:srgbClr val="FF0000"/>
              </a:solidFill>
            </a:rPr>
            <a:t>D4</a:t>
          </a:r>
          <a:r>
            <a:rPr kumimoji="1" lang="ja-JP" altLang="en-US" sz="1200">
              <a:solidFill>
                <a:srgbClr val="FF0000"/>
              </a:solidFill>
            </a:rPr>
            <a:t>セル</a:t>
          </a:r>
          <a:r>
            <a:rPr kumimoji="1" lang="ja-JP" altLang="en-US" sz="1200"/>
            <a:t>は「</a:t>
          </a:r>
          <a:r>
            <a:rPr kumimoji="1" lang="en-US" altLang="ja-JP" sz="1200"/>
            <a:t>40</a:t>
          </a:r>
          <a:r>
            <a:rPr kumimoji="1" lang="ja-JP" altLang="en-US" sz="1200"/>
            <a:t>より大きく</a:t>
          </a:r>
          <a:r>
            <a:rPr kumimoji="1" lang="en-US" altLang="ja-JP" sz="1200"/>
            <a:t>50</a:t>
          </a:r>
          <a:r>
            <a:rPr kumimoji="1" lang="ja-JP" altLang="en-US" sz="1200"/>
            <a:t>以下」の度数を表す（通常は「</a:t>
          </a:r>
          <a:r>
            <a:rPr kumimoji="1" lang="en-US" altLang="ja-JP" sz="1200"/>
            <a:t>40</a:t>
          </a:r>
          <a:r>
            <a:rPr kumimoji="1" lang="ja-JP" altLang="en-US" sz="1200"/>
            <a:t>以上</a:t>
          </a:r>
          <a:r>
            <a:rPr kumimoji="1" lang="en-US" altLang="ja-JP" sz="1200"/>
            <a:t>50</a:t>
          </a:r>
          <a:r>
            <a:rPr kumimoji="1" lang="ja-JP" altLang="en-US" sz="1200"/>
            <a:t>未満」）</a:t>
          </a:r>
          <a:endParaRPr kumimoji="1" lang="en-US" altLang="ja-JP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14</xdr:row>
      <xdr:rowOff>139700</xdr:rowOff>
    </xdr:from>
    <xdr:to>
      <xdr:col>6</xdr:col>
      <xdr:colOff>889000</xdr:colOff>
      <xdr:row>27</xdr:row>
      <xdr:rowOff>88900</xdr:rowOff>
    </xdr:to>
    <xdr:graphicFrame macro="">
      <xdr:nvGraphicFramePr>
        <xdr:cNvPr id="2" name="グラフ 13">
          <a:extLst>
            <a:ext uri="{FF2B5EF4-FFF2-40B4-BE49-F238E27FC236}">
              <a16:creationId xmlns:a16="http://schemas.microsoft.com/office/drawing/2014/main" id="{C4163BD1-9077-084A-9316-688343BF8B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3</xdr:row>
      <xdr:rowOff>165100</xdr:rowOff>
    </xdr:from>
    <xdr:to>
      <xdr:col>10</xdr:col>
      <xdr:colOff>88900</xdr:colOff>
      <xdr:row>21</xdr:row>
      <xdr:rowOff>50800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91FDFB4-0DC7-4F49-897B-817D17120313}"/>
            </a:ext>
          </a:extLst>
        </xdr:cNvPr>
        <xdr:cNvSpPr/>
      </xdr:nvSpPr>
      <xdr:spPr>
        <a:xfrm>
          <a:off x="6121400" y="698500"/>
          <a:ext cx="2794000" cy="308610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kumimoji="1" lang="ja-JP" altLang="en-US" sz="1200"/>
            <a:t>度数分布表からヒストグラムの作成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r>
            <a:rPr kumimoji="1" lang="en-US" altLang="ja-JP" sz="1200"/>
            <a:t>① B3〜B10</a:t>
          </a:r>
          <a:r>
            <a:rPr kumimoji="1" lang="ja-JP" altLang="en-US" sz="1200"/>
            <a:t>のセルを選択した状態で、</a:t>
          </a:r>
          <a:endParaRPr kumimoji="1" lang="en-US" altLang="ja-JP" sz="1200"/>
        </a:p>
        <a:p>
          <a:pPr algn="l"/>
          <a:r>
            <a:rPr kumimoji="1" lang="en-US" altLang="ja-JP" sz="1200"/>
            <a:t> </a:t>
          </a:r>
          <a:r>
            <a:rPr kumimoji="1" lang="ja-JP" altLang="en-US" sz="1200"/>
            <a:t>「挿入」メニューの「グラフ」から「縦棒」を選択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r>
            <a:rPr kumimoji="1" lang="en-US" altLang="ja-JP" sz="1200"/>
            <a:t>② </a:t>
          </a:r>
          <a:r>
            <a:rPr kumimoji="1" lang="ja-JP" altLang="en-US" sz="1200"/>
            <a:t>グラフを右クリックし、プルダウンから「グラフデータの選択」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r>
            <a:rPr kumimoji="1" lang="en-US" altLang="ja-JP" sz="1200"/>
            <a:t>③ </a:t>
          </a:r>
          <a:r>
            <a:rPr kumimoji="1" lang="ja-JP" altLang="en-US" sz="1200"/>
            <a:t>「横（項目）軸ラベル」に、</a:t>
          </a:r>
          <a:r>
            <a:rPr kumimoji="1" lang="en-US" altLang="ja-JP" sz="1200"/>
            <a:t>C3〜C10</a:t>
          </a:r>
          <a:r>
            <a:rPr kumimoji="1" lang="ja-JP" altLang="en-US" sz="1200"/>
            <a:t>のセル範囲を指定したのち「</a:t>
          </a:r>
          <a:r>
            <a:rPr kumimoji="1" lang="en-US" altLang="ja-JP" sz="1200"/>
            <a:t>OK</a:t>
          </a:r>
          <a:r>
            <a:rPr kumimoji="1" lang="ja-JP" altLang="en-US" sz="1200"/>
            <a:t>」をクリック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r>
            <a:rPr kumimoji="1" lang="en-US" altLang="ja-JP" sz="1200"/>
            <a:t>④  </a:t>
          </a:r>
          <a:r>
            <a:rPr kumimoji="1" lang="ja-JP" altLang="en-US" sz="1200"/>
            <a:t>グラフ内の棒の部分をダブルクリックし、「データ系列の書式設定」の「系列のオプション」で「要素の間隔」を</a:t>
          </a:r>
          <a:r>
            <a:rPr kumimoji="1" lang="en-US" altLang="ja-JP" sz="1200"/>
            <a:t>0%</a:t>
          </a:r>
          <a:r>
            <a:rPr kumimoji="1" lang="ja-JP" altLang="en-US" sz="1200"/>
            <a:t>に設定</a:t>
          </a:r>
          <a:endParaRPr kumimoji="1" lang="en-US" altLang="ja-JP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14</xdr:row>
      <xdr:rowOff>25400</xdr:rowOff>
    </xdr:from>
    <xdr:to>
      <xdr:col>6</xdr:col>
      <xdr:colOff>800100</xdr:colOff>
      <xdr:row>26</xdr:row>
      <xdr:rowOff>152400</xdr:rowOff>
    </xdr:to>
    <xdr:graphicFrame macro="">
      <xdr:nvGraphicFramePr>
        <xdr:cNvPr id="2" name="グラフ 13">
          <a:extLst>
            <a:ext uri="{FF2B5EF4-FFF2-40B4-BE49-F238E27FC236}">
              <a16:creationId xmlns:a16="http://schemas.microsoft.com/office/drawing/2014/main" id="{67D0A67A-B209-6944-B41E-842B93EFDC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685800</xdr:colOff>
      <xdr:row>2</xdr:row>
      <xdr:rowOff>101600</xdr:rowOff>
    </xdr:from>
    <xdr:to>
      <xdr:col>8</xdr:col>
      <xdr:colOff>368300</xdr:colOff>
      <xdr:row>15</xdr:row>
      <xdr:rowOff>50800</xdr:rowOff>
    </xdr:to>
    <xdr:graphicFrame macro="">
      <xdr:nvGraphicFramePr>
        <xdr:cNvPr id="2" name="グラフ 13">
          <a:extLst>
            <a:ext uri="{FF2B5EF4-FFF2-40B4-BE49-F238E27FC236}">
              <a16:creationId xmlns:a16="http://schemas.microsoft.com/office/drawing/2014/main" id="{FB5ECC1E-833D-D549-988F-75DFE999E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C3147-F23E-9049-A766-7A5C808E1786}">
  <dimension ref="A1:H27"/>
  <sheetViews>
    <sheetView tabSelected="1" zoomScaleNormal="100" workbookViewId="0">
      <selection activeCell="K11" sqref="K11"/>
    </sheetView>
  </sheetViews>
  <sheetFormatPr baseColWidth="10" defaultRowHeight="14"/>
  <cols>
    <col min="1" max="1" width="9.83203125" style="1" customWidth="1"/>
    <col min="2" max="2" width="8" style="1" customWidth="1"/>
    <col min="3" max="5" width="7.1640625" style="1" customWidth="1"/>
    <col min="6" max="6" width="12.83203125" style="1" customWidth="1"/>
    <col min="7" max="7" width="14" style="1" customWidth="1"/>
    <col min="8" max="8" width="9.6640625" style="1" customWidth="1"/>
    <col min="9" max="257" width="12.83203125" style="1" customWidth="1"/>
    <col min="258" max="16384" width="10.83203125" style="1"/>
  </cols>
  <sheetData>
    <row r="1" spans="1:8">
      <c r="A1" s="1" t="s">
        <v>16</v>
      </c>
      <c r="B1" s="1" t="s">
        <v>15</v>
      </c>
      <c r="C1" s="1" t="s">
        <v>14</v>
      </c>
      <c r="D1" s="1" t="s">
        <v>13</v>
      </c>
      <c r="G1" s="1" t="s">
        <v>16</v>
      </c>
      <c r="H1" s="1" t="s">
        <v>15</v>
      </c>
    </row>
    <row r="2" spans="1:8">
      <c r="A2" s="1">
        <v>1</v>
      </c>
      <c r="B2" s="1">
        <v>47</v>
      </c>
      <c r="C2" s="1">
        <v>30</v>
      </c>
      <c r="D2" s="1">
        <f t="array" ref="D2:D9">FREQUENCY(B2:B21,C2:C9)</f>
        <v>1</v>
      </c>
      <c r="G2" s="1">
        <v>18</v>
      </c>
      <c r="H2" s="9">
        <v>29</v>
      </c>
    </row>
    <row r="3" spans="1:8">
      <c r="A3" s="1">
        <v>2</v>
      </c>
      <c r="B3" s="1">
        <v>57</v>
      </c>
      <c r="C3" s="1">
        <v>40</v>
      </c>
      <c r="D3" s="1">
        <v>1</v>
      </c>
      <c r="G3" s="1">
        <v>5</v>
      </c>
      <c r="H3" s="9">
        <v>35</v>
      </c>
    </row>
    <row r="4" spans="1:8">
      <c r="A4" s="1">
        <v>3</v>
      </c>
      <c r="B4" s="1">
        <v>73</v>
      </c>
      <c r="C4" s="1">
        <v>50</v>
      </c>
      <c r="D4" s="13">
        <v>3</v>
      </c>
      <c r="G4" s="1">
        <v>6</v>
      </c>
      <c r="H4" s="8">
        <v>42</v>
      </c>
    </row>
    <row r="5" spans="1:8">
      <c r="A5" s="1">
        <v>4</v>
      </c>
      <c r="B5" s="1">
        <v>61</v>
      </c>
      <c r="C5" s="1">
        <v>60</v>
      </c>
      <c r="D5" s="1">
        <v>3</v>
      </c>
      <c r="G5" s="1">
        <v>1</v>
      </c>
      <c r="H5" s="8">
        <v>47</v>
      </c>
    </row>
    <row r="6" spans="1:8">
      <c r="A6" s="1">
        <v>5</v>
      </c>
      <c r="B6" s="1">
        <v>35</v>
      </c>
      <c r="C6" s="1">
        <v>70</v>
      </c>
      <c r="D6" s="1">
        <v>6</v>
      </c>
      <c r="G6" s="1">
        <v>11</v>
      </c>
      <c r="H6" s="8">
        <v>50</v>
      </c>
    </row>
    <row r="7" spans="1:8">
      <c r="A7" s="1">
        <v>6</v>
      </c>
      <c r="B7" s="1">
        <v>42</v>
      </c>
      <c r="C7" s="1">
        <v>80</v>
      </c>
      <c r="D7" s="1">
        <v>3</v>
      </c>
      <c r="G7" s="1">
        <v>17</v>
      </c>
      <c r="H7" s="8">
        <v>53</v>
      </c>
    </row>
    <row r="8" spans="1:8">
      <c r="A8" s="1">
        <v>7</v>
      </c>
      <c r="B8" s="1">
        <v>67</v>
      </c>
      <c r="C8" s="1">
        <v>90</v>
      </c>
      <c r="D8" s="1">
        <v>2</v>
      </c>
      <c r="G8" s="1">
        <v>15</v>
      </c>
      <c r="H8" s="6">
        <v>54</v>
      </c>
    </row>
    <row r="9" spans="1:8">
      <c r="A9" s="1">
        <v>8</v>
      </c>
      <c r="B9" s="1">
        <v>87</v>
      </c>
      <c r="C9" s="1">
        <v>100</v>
      </c>
      <c r="D9" s="1">
        <v>1</v>
      </c>
      <c r="G9" s="1">
        <v>2</v>
      </c>
      <c r="H9" s="6">
        <v>57</v>
      </c>
    </row>
    <row r="10" spans="1:8">
      <c r="A10" s="1">
        <v>9</v>
      </c>
      <c r="B10" s="1">
        <v>75</v>
      </c>
      <c r="G10" s="1">
        <v>4</v>
      </c>
      <c r="H10" s="6">
        <v>61</v>
      </c>
    </row>
    <row r="11" spans="1:8">
      <c r="A11" s="1">
        <v>10</v>
      </c>
      <c r="B11" s="1">
        <v>84</v>
      </c>
      <c r="G11" s="1">
        <v>14</v>
      </c>
      <c r="H11" s="7">
        <v>61</v>
      </c>
    </row>
    <row r="12" spans="1:8">
      <c r="A12" s="1">
        <v>11</v>
      </c>
      <c r="B12" s="1">
        <v>50</v>
      </c>
      <c r="G12" s="1">
        <v>19</v>
      </c>
      <c r="H12" s="7">
        <v>62</v>
      </c>
    </row>
    <row r="13" spans="1:8">
      <c r="A13" s="1">
        <v>12</v>
      </c>
      <c r="B13" s="1">
        <v>65</v>
      </c>
      <c r="G13" s="1">
        <v>12</v>
      </c>
      <c r="H13" s="6">
        <v>65</v>
      </c>
    </row>
    <row r="14" spans="1:8">
      <c r="A14" s="1">
        <v>13</v>
      </c>
      <c r="B14" s="1">
        <v>92</v>
      </c>
      <c r="G14" s="1">
        <v>7</v>
      </c>
      <c r="H14" s="6">
        <v>67</v>
      </c>
    </row>
    <row r="15" spans="1:8">
      <c r="A15" s="1">
        <v>14</v>
      </c>
      <c r="B15" s="1">
        <v>61</v>
      </c>
      <c r="G15" s="1">
        <v>16</v>
      </c>
      <c r="H15" s="6">
        <v>69</v>
      </c>
    </row>
    <row r="16" spans="1:8">
      <c r="A16" s="1">
        <v>15</v>
      </c>
      <c r="B16" s="1">
        <v>54</v>
      </c>
      <c r="G16" s="1">
        <v>3</v>
      </c>
      <c r="H16" s="5">
        <v>73</v>
      </c>
    </row>
    <row r="17" spans="1:8">
      <c r="A17" s="1">
        <v>16</v>
      </c>
      <c r="B17" s="1">
        <v>69</v>
      </c>
      <c r="G17" s="1">
        <v>9</v>
      </c>
      <c r="H17" s="5">
        <v>75</v>
      </c>
    </row>
    <row r="18" spans="1:8">
      <c r="A18" s="1">
        <v>17</v>
      </c>
      <c r="B18" s="1">
        <v>53</v>
      </c>
      <c r="G18" s="1">
        <v>20</v>
      </c>
      <c r="H18" s="5">
        <v>75</v>
      </c>
    </row>
    <row r="19" spans="1:8">
      <c r="A19" s="1">
        <v>18</v>
      </c>
      <c r="B19" s="1">
        <v>29</v>
      </c>
      <c r="G19" s="1">
        <v>10</v>
      </c>
      <c r="H19" s="5">
        <v>84</v>
      </c>
    </row>
    <row r="20" spans="1:8">
      <c r="A20" s="1">
        <v>19</v>
      </c>
      <c r="B20" s="1">
        <v>62</v>
      </c>
      <c r="G20" s="1">
        <v>8</v>
      </c>
      <c r="H20" s="4">
        <v>87</v>
      </c>
    </row>
    <row r="21" spans="1:8">
      <c r="A21" s="1">
        <v>20</v>
      </c>
      <c r="B21" s="1">
        <v>75</v>
      </c>
      <c r="G21" s="1">
        <v>13</v>
      </c>
      <c r="H21" s="4">
        <v>92</v>
      </c>
    </row>
    <row r="22" spans="1:8">
      <c r="A22" s="1" t="s">
        <v>28</v>
      </c>
      <c r="B22" s="1">
        <f>AVERAGE(B2:B21)</f>
        <v>61.9</v>
      </c>
      <c r="G22" s="1" t="s">
        <v>23</v>
      </c>
      <c r="H22" s="1">
        <f>(H11+H12)/2</f>
        <v>61.5</v>
      </c>
    </row>
    <row r="23" spans="1:8">
      <c r="A23" s="1" t="s">
        <v>29</v>
      </c>
      <c r="B23" s="2">
        <f>STDEVP(B2:B21)</f>
        <v>16.293863875704865</v>
      </c>
    </row>
    <row r="24" spans="1:8" ht="15">
      <c r="A24" s="1" t="s">
        <v>32</v>
      </c>
      <c r="B24" s="1">
        <f>MEDIAN(B2:B21)</f>
        <v>61.5</v>
      </c>
      <c r="G24" t="s">
        <v>26</v>
      </c>
      <c r="H24" s="3">
        <f>$B$22+1.5*$B$23</f>
        <v>86.340795813557293</v>
      </c>
    </row>
    <row r="25" spans="1:8" ht="15">
      <c r="G25" t="s">
        <v>25</v>
      </c>
      <c r="H25" s="3">
        <f>$B$22+0.5*$B$23</f>
        <v>70.046931937852435</v>
      </c>
    </row>
    <row r="26" spans="1:8" ht="15">
      <c r="G26" t="s">
        <v>24</v>
      </c>
      <c r="H26" s="3">
        <f>$B$22-0.5*$B$23</f>
        <v>53.753068062147563</v>
      </c>
    </row>
    <row r="27" spans="1:8" ht="15">
      <c r="G27" t="s">
        <v>27</v>
      </c>
      <c r="H27" s="3">
        <f>$B$22-1.5*$B$23</f>
        <v>37.459204186442705</v>
      </c>
    </row>
  </sheetData>
  <sortState xmlns:xlrd2="http://schemas.microsoft.com/office/spreadsheetml/2017/richdata2" ref="G2:H24">
    <sortCondition ref="H2:H24"/>
  </sortState>
  <phoneticPr fontId="1"/>
  <pageMargins left="0.75" right="0.75" top="1" bottom="1" header="0.51200000000000001" footer="0.51200000000000001"/>
  <pageSetup paperSize="0" orientation="portrait" horizontalDpi="4294967292" verticalDpi="4294967292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229E5-E4A4-D740-9885-A551FCB06AAA}">
  <dimension ref="A1:F13"/>
  <sheetViews>
    <sheetView zoomScaleNormal="100" workbookViewId="0">
      <selection activeCell="L8" sqref="L8"/>
    </sheetView>
  </sheetViews>
  <sheetFormatPr baseColWidth="10" defaultRowHeight="14"/>
  <cols>
    <col min="1" max="1" width="10.33203125" style="1" customWidth="1"/>
    <col min="2" max="2" width="5.33203125" style="1" customWidth="1"/>
    <col min="3" max="3" width="6.1640625" style="1" customWidth="1"/>
    <col min="4" max="4" width="11.83203125" style="1" customWidth="1"/>
    <col min="5" max="5" width="11.6640625" style="1" customWidth="1"/>
    <col min="6" max="6" width="19.1640625" style="1" customWidth="1"/>
    <col min="7" max="256" width="12.83203125" style="1" customWidth="1"/>
    <col min="257" max="16384" width="10.83203125" style="1"/>
  </cols>
  <sheetData>
    <row r="1" spans="1:6">
      <c r="A1" s="1" t="s">
        <v>12</v>
      </c>
      <c r="B1" s="1" t="s">
        <v>11</v>
      </c>
      <c r="C1" s="1" t="s">
        <v>10</v>
      </c>
      <c r="D1" s="1" t="s">
        <v>19</v>
      </c>
      <c r="E1" s="1" t="s">
        <v>20</v>
      </c>
      <c r="F1" s="1" t="s">
        <v>21</v>
      </c>
    </row>
    <row r="2" spans="1:6">
      <c r="A2" s="1" t="s">
        <v>9</v>
      </c>
    </row>
    <row r="3" spans="1:6">
      <c r="A3" s="1" t="s">
        <v>8</v>
      </c>
      <c r="B3" s="1">
        <v>1</v>
      </c>
      <c r="C3" s="1">
        <v>25</v>
      </c>
      <c r="D3" s="1">
        <f>B3*C3</f>
        <v>25</v>
      </c>
      <c r="E3" s="1">
        <f>C3-$D$12</f>
        <v>-37.5</v>
      </c>
      <c r="F3" s="1">
        <f>B3*E3^2</f>
        <v>1406.25</v>
      </c>
    </row>
    <row r="4" spans="1:6">
      <c r="A4" s="1" t="s">
        <v>7</v>
      </c>
      <c r="B4" s="1">
        <v>1</v>
      </c>
      <c r="C4" s="1">
        <v>35</v>
      </c>
      <c r="D4" s="1">
        <f t="shared" ref="D4:D10" si="0">B4*C4</f>
        <v>35</v>
      </c>
      <c r="E4" s="1">
        <f t="shared" ref="E4:E10" si="1">C4-$D$12</f>
        <v>-27.5</v>
      </c>
      <c r="F4" s="1">
        <f t="shared" ref="F4:F10" si="2">B4*E4^2</f>
        <v>756.25</v>
      </c>
    </row>
    <row r="5" spans="1:6">
      <c r="A5" s="1" t="s">
        <v>6</v>
      </c>
      <c r="B5" s="1">
        <v>2</v>
      </c>
      <c r="C5" s="1">
        <v>45</v>
      </c>
      <c r="D5" s="1">
        <f t="shared" si="0"/>
        <v>90</v>
      </c>
      <c r="E5" s="1">
        <f t="shared" si="1"/>
        <v>-17.5</v>
      </c>
      <c r="F5" s="1">
        <f t="shared" si="2"/>
        <v>612.5</v>
      </c>
    </row>
    <row r="6" spans="1:6">
      <c r="A6" s="1" t="s">
        <v>5</v>
      </c>
      <c r="B6" s="1">
        <v>4</v>
      </c>
      <c r="C6" s="1">
        <v>55</v>
      </c>
      <c r="D6" s="1">
        <f t="shared" si="0"/>
        <v>220</v>
      </c>
      <c r="E6" s="1">
        <f t="shared" si="1"/>
        <v>-7.5</v>
      </c>
      <c r="F6" s="1">
        <f t="shared" si="2"/>
        <v>225</v>
      </c>
    </row>
    <row r="7" spans="1:6">
      <c r="A7" s="1" t="s">
        <v>4</v>
      </c>
      <c r="B7" s="4">
        <v>6</v>
      </c>
      <c r="C7" s="12">
        <v>65</v>
      </c>
      <c r="D7" s="1">
        <f t="shared" si="0"/>
        <v>390</v>
      </c>
      <c r="E7" s="1">
        <f t="shared" si="1"/>
        <v>2.5</v>
      </c>
      <c r="F7" s="1">
        <f t="shared" si="2"/>
        <v>37.5</v>
      </c>
    </row>
    <row r="8" spans="1:6">
      <c r="A8" s="1" t="s">
        <v>3</v>
      </c>
      <c r="B8" s="1">
        <v>3</v>
      </c>
      <c r="C8" s="1">
        <v>75</v>
      </c>
      <c r="D8" s="1">
        <f t="shared" si="0"/>
        <v>225</v>
      </c>
      <c r="E8" s="1">
        <f t="shared" si="1"/>
        <v>12.5</v>
      </c>
      <c r="F8" s="1">
        <f>B8*E8^2</f>
        <v>468.75</v>
      </c>
    </row>
    <row r="9" spans="1:6">
      <c r="A9" s="1" t="s">
        <v>2</v>
      </c>
      <c r="B9" s="1">
        <v>2</v>
      </c>
      <c r="C9" s="1">
        <v>85</v>
      </c>
      <c r="D9" s="1">
        <f t="shared" si="0"/>
        <v>170</v>
      </c>
      <c r="E9" s="1">
        <f t="shared" si="1"/>
        <v>22.5</v>
      </c>
      <c r="F9" s="1">
        <f t="shared" si="2"/>
        <v>1012.5</v>
      </c>
    </row>
    <row r="10" spans="1:6">
      <c r="A10" s="1" t="s">
        <v>1</v>
      </c>
      <c r="B10" s="1">
        <v>1</v>
      </c>
      <c r="C10" s="1">
        <v>95</v>
      </c>
      <c r="D10" s="1">
        <f t="shared" si="0"/>
        <v>95</v>
      </c>
      <c r="E10" s="1">
        <f t="shared" si="1"/>
        <v>32.5</v>
      </c>
      <c r="F10" s="1">
        <f t="shared" si="2"/>
        <v>1056.25</v>
      </c>
    </row>
    <row r="11" spans="1:6">
      <c r="A11" s="1" t="s">
        <v>0</v>
      </c>
      <c r="B11" s="1">
        <f>SUM(B3:B10)</f>
        <v>20</v>
      </c>
      <c r="D11" s="1">
        <f>SUM(D3:D10)</f>
        <v>1250</v>
      </c>
      <c r="F11" s="1">
        <f>SUM(F3:F10)</f>
        <v>5575</v>
      </c>
    </row>
    <row r="12" spans="1:6">
      <c r="A12" s="1" t="s">
        <v>17</v>
      </c>
      <c r="D12" s="1">
        <f>D11/B11</f>
        <v>62.5</v>
      </c>
    </row>
    <row r="13" spans="1:6">
      <c r="A13" s="1" t="s">
        <v>22</v>
      </c>
      <c r="F13" s="2">
        <f>SQRT(F11/B11)</f>
        <v>16.695807857064001</v>
      </c>
    </row>
  </sheetData>
  <phoneticPr fontId="1"/>
  <pageMargins left="0.75" right="0.75" top="1" bottom="1" header="0.51200000000000001" footer="0.51200000000000001"/>
  <pageSetup paperSize="0" orientation="portrait" horizontalDpi="4294967292" verticalDpi="4294967292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E8C5-BCC7-ED48-9B47-4C59D5ED74E2}">
  <dimension ref="A1:G27"/>
  <sheetViews>
    <sheetView zoomScaleNormal="100" workbookViewId="0">
      <selection activeCell="D26" sqref="D26"/>
    </sheetView>
  </sheetViews>
  <sheetFormatPr baseColWidth="10" defaultRowHeight="14"/>
  <cols>
    <col min="1" max="1" width="9.83203125" style="1" customWidth="1"/>
    <col min="2" max="2" width="8" style="1" customWidth="1"/>
    <col min="3" max="4" width="7.1640625" style="1" customWidth="1"/>
    <col min="5" max="5" width="12.83203125" style="1" customWidth="1"/>
    <col min="6" max="6" width="14.33203125" style="1" customWidth="1"/>
    <col min="7" max="7" width="8.5" style="1" customWidth="1"/>
    <col min="8" max="256" width="12.83203125" style="1" customWidth="1"/>
    <col min="257" max="16384" width="10.83203125" style="1"/>
  </cols>
  <sheetData>
    <row r="1" spans="2:7">
      <c r="B1" s="1" t="s">
        <v>30</v>
      </c>
      <c r="C1" s="1" t="s">
        <v>14</v>
      </c>
      <c r="D1" s="1" t="s">
        <v>13</v>
      </c>
      <c r="G1" s="1" t="s">
        <v>15</v>
      </c>
    </row>
    <row r="2" spans="2:7">
      <c r="B2" s="1">
        <v>29</v>
      </c>
      <c r="C2" s="1">
        <v>30</v>
      </c>
      <c r="D2" s="1">
        <f t="array" ref="D2:D9">FREQUENCY(B2:B21,C2:C9)</f>
        <v>1</v>
      </c>
      <c r="G2" s="9">
        <v>29</v>
      </c>
    </row>
    <row r="3" spans="2:7">
      <c r="B3" s="1">
        <v>33</v>
      </c>
      <c r="C3" s="1">
        <v>40</v>
      </c>
      <c r="D3" s="1">
        <v>2</v>
      </c>
      <c r="G3" s="8">
        <v>33</v>
      </c>
    </row>
    <row r="4" spans="2:7">
      <c r="B4" s="1">
        <v>37</v>
      </c>
      <c r="C4" s="1">
        <v>50</v>
      </c>
      <c r="D4" s="1">
        <v>4</v>
      </c>
      <c r="G4" s="8">
        <v>37</v>
      </c>
    </row>
    <row r="5" spans="2:7">
      <c r="B5" s="1">
        <v>42</v>
      </c>
      <c r="C5" s="1">
        <v>60</v>
      </c>
      <c r="D5" s="1">
        <v>4</v>
      </c>
      <c r="G5" s="8">
        <v>42</v>
      </c>
    </row>
    <row r="6" spans="2:7">
      <c r="B6" s="1">
        <v>45</v>
      </c>
      <c r="C6" s="1">
        <v>70</v>
      </c>
      <c r="D6" s="1">
        <v>1</v>
      </c>
      <c r="G6" s="8">
        <v>45</v>
      </c>
    </row>
    <row r="7" spans="2:7">
      <c r="B7" s="1">
        <v>46</v>
      </c>
      <c r="C7" s="1">
        <v>80</v>
      </c>
      <c r="D7" s="1">
        <v>3</v>
      </c>
      <c r="G7" s="8">
        <v>46</v>
      </c>
    </row>
    <row r="8" spans="2:7">
      <c r="B8" s="1">
        <v>48</v>
      </c>
      <c r="C8" s="1">
        <v>90</v>
      </c>
      <c r="D8" s="1">
        <v>4</v>
      </c>
      <c r="G8" s="8">
        <v>48</v>
      </c>
    </row>
    <row r="9" spans="2:7">
      <c r="B9" s="1">
        <v>51</v>
      </c>
      <c r="C9" s="1">
        <v>100</v>
      </c>
      <c r="D9" s="1">
        <v>1</v>
      </c>
      <c r="G9" s="8">
        <v>51</v>
      </c>
    </row>
    <row r="10" spans="2:7">
      <c r="B10" s="1">
        <v>54</v>
      </c>
      <c r="G10" s="6">
        <v>54</v>
      </c>
    </row>
    <row r="11" spans="2:7">
      <c r="B11" s="1">
        <v>56</v>
      </c>
      <c r="G11" s="7">
        <v>56</v>
      </c>
    </row>
    <row r="12" spans="2:7">
      <c r="B12" s="1">
        <v>60</v>
      </c>
      <c r="G12" s="7">
        <v>60</v>
      </c>
    </row>
    <row r="13" spans="2:7">
      <c r="B13" s="1">
        <v>67</v>
      </c>
      <c r="G13" s="6">
        <v>67</v>
      </c>
    </row>
    <row r="14" spans="2:7">
      <c r="B14" s="1">
        <v>73</v>
      </c>
      <c r="G14" s="5">
        <v>73</v>
      </c>
    </row>
    <row r="15" spans="2:7">
      <c r="B15" s="1">
        <v>76</v>
      </c>
      <c r="G15" s="5">
        <v>76</v>
      </c>
    </row>
    <row r="16" spans="2:7">
      <c r="B16" s="1">
        <v>78</v>
      </c>
      <c r="G16" s="5">
        <v>78</v>
      </c>
    </row>
    <row r="17" spans="1:7">
      <c r="B17" s="1">
        <v>82</v>
      </c>
      <c r="G17" s="5">
        <v>82</v>
      </c>
    </row>
    <row r="18" spans="1:7">
      <c r="B18" s="1">
        <v>84</v>
      </c>
      <c r="G18" s="5">
        <v>84</v>
      </c>
    </row>
    <row r="19" spans="1:7">
      <c r="B19" s="1">
        <v>84</v>
      </c>
      <c r="G19" s="5">
        <v>84</v>
      </c>
    </row>
    <row r="20" spans="1:7">
      <c r="B20" s="1">
        <v>88</v>
      </c>
      <c r="G20" s="5">
        <v>88</v>
      </c>
    </row>
    <row r="21" spans="1:7">
      <c r="B21" s="1">
        <v>91</v>
      </c>
      <c r="G21" s="4">
        <v>91</v>
      </c>
    </row>
    <row r="22" spans="1:7">
      <c r="A22" s="1" t="s">
        <v>28</v>
      </c>
      <c r="B22" s="1">
        <f>AVERAGE(B2:B21)</f>
        <v>61.2</v>
      </c>
      <c r="F22" s="1" t="s">
        <v>23</v>
      </c>
      <c r="G22" s="1">
        <f>(G11+G12)/2</f>
        <v>58</v>
      </c>
    </row>
    <row r="23" spans="1:7">
      <c r="A23" s="1" t="s">
        <v>29</v>
      </c>
      <c r="B23" s="2">
        <f>STDEVP(B2:B21)</f>
        <v>19.223943403994927</v>
      </c>
    </row>
    <row r="24" spans="1:7" ht="15">
      <c r="A24" s="1" t="s">
        <v>32</v>
      </c>
      <c r="B24" s="1">
        <f>MEDIAN(B2:B21)</f>
        <v>58</v>
      </c>
      <c r="F24" t="s">
        <v>26</v>
      </c>
      <c r="G24" s="10">
        <f>$B$22+1.5*$B$23</f>
        <v>90.035915105992387</v>
      </c>
    </row>
    <row r="25" spans="1:7" ht="15">
      <c r="F25" t="s">
        <v>25</v>
      </c>
      <c r="G25" s="10">
        <f>$B$22+0.5*$B$23</f>
        <v>70.811971701997464</v>
      </c>
    </row>
    <row r="26" spans="1:7" ht="15">
      <c r="F26" t="s">
        <v>24</v>
      </c>
      <c r="G26" s="10">
        <f>$B$22-0.5*$B$23</f>
        <v>51.588028298002541</v>
      </c>
    </row>
    <row r="27" spans="1:7" ht="15">
      <c r="F27" t="s">
        <v>27</v>
      </c>
      <c r="G27" s="10">
        <f>$B$22-1.5*$B$23</f>
        <v>32.364084894007611</v>
      </c>
    </row>
  </sheetData>
  <sortState xmlns:xlrd2="http://schemas.microsoft.com/office/spreadsheetml/2017/richdata2" ref="G2:G23">
    <sortCondition ref="G2:G23"/>
  </sortState>
  <phoneticPr fontId="1"/>
  <pageMargins left="0.75" right="0.75" top="1" bottom="1" header="0.51200000000000001" footer="0.51200000000000001"/>
  <pageSetup paperSize="0" orientation="portrait" horizontalDpi="4294967292" verticalDpi="4294967292"/>
  <headerFooter alignWithMargins="0"/>
  <ignoredErrors>
    <ignoredError sqref="G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5C524-6586-2841-BF7F-BF25E2183E09}">
  <dimension ref="A1:F13"/>
  <sheetViews>
    <sheetView zoomScaleNormal="100" workbookViewId="0">
      <selection activeCell="H11" sqref="H11"/>
    </sheetView>
  </sheetViews>
  <sheetFormatPr baseColWidth="10" defaultRowHeight="14"/>
  <cols>
    <col min="1" max="1" width="10.33203125" style="1" customWidth="1"/>
    <col min="2" max="2" width="5.33203125" style="1" customWidth="1"/>
    <col min="3" max="3" width="6.1640625" style="1" customWidth="1"/>
    <col min="4" max="4" width="12.83203125" style="1" customWidth="1"/>
    <col min="5" max="5" width="11.6640625" style="1" customWidth="1"/>
    <col min="6" max="6" width="18.83203125" style="1" customWidth="1"/>
    <col min="7" max="256" width="12.83203125" style="1" customWidth="1"/>
    <col min="257" max="16384" width="10.83203125" style="1"/>
  </cols>
  <sheetData>
    <row r="1" spans="1:6">
      <c r="A1" s="1" t="s">
        <v>12</v>
      </c>
      <c r="B1" s="1" t="s">
        <v>11</v>
      </c>
      <c r="C1" s="1" t="s">
        <v>10</v>
      </c>
      <c r="D1" s="1" t="s">
        <v>19</v>
      </c>
      <c r="E1" s="1" t="s">
        <v>20</v>
      </c>
      <c r="F1" s="1" t="s">
        <v>21</v>
      </c>
    </row>
    <row r="2" spans="1:6">
      <c r="A2" s="1" t="s">
        <v>9</v>
      </c>
    </row>
    <row r="3" spans="1:6">
      <c r="A3" s="1" t="s">
        <v>8</v>
      </c>
      <c r="B3" s="1">
        <v>1</v>
      </c>
      <c r="C3" s="1">
        <v>25</v>
      </c>
      <c r="D3" s="1">
        <f>B3*C3</f>
        <v>25</v>
      </c>
      <c r="E3" s="1">
        <f>C3-$D$12</f>
        <v>-36.5</v>
      </c>
      <c r="F3" s="1">
        <f>B3*E3^2</f>
        <v>1332.25</v>
      </c>
    </row>
    <row r="4" spans="1:6">
      <c r="A4" s="1" t="s">
        <v>7</v>
      </c>
      <c r="B4" s="1">
        <v>2</v>
      </c>
      <c r="C4" s="1">
        <v>35</v>
      </c>
      <c r="D4" s="1">
        <f t="shared" ref="D4:D10" si="0">B4*C4</f>
        <v>70</v>
      </c>
      <c r="E4" s="1">
        <f t="shared" ref="E4:E10" si="1">C4-$D$12</f>
        <v>-26.5</v>
      </c>
      <c r="F4" s="1">
        <f t="shared" ref="F4:F10" si="2">B4*E4^2</f>
        <v>1404.5</v>
      </c>
    </row>
    <row r="5" spans="1:6">
      <c r="A5" s="1" t="s">
        <v>6</v>
      </c>
      <c r="B5" s="4">
        <v>4</v>
      </c>
      <c r="C5" s="12">
        <v>45</v>
      </c>
      <c r="D5" s="1">
        <f t="shared" si="0"/>
        <v>180</v>
      </c>
      <c r="E5" s="1">
        <f t="shared" si="1"/>
        <v>-16.5</v>
      </c>
      <c r="F5" s="1">
        <f t="shared" si="2"/>
        <v>1089</v>
      </c>
    </row>
    <row r="6" spans="1:6">
      <c r="A6" s="1" t="s">
        <v>5</v>
      </c>
      <c r="B6" s="1">
        <v>3</v>
      </c>
      <c r="C6" s="1">
        <v>55</v>
      </c>
      <c r="D6" s="1">
        <f t="shared" si="0"/>
        <v>165</v>
      </c>
      <c r="E6" s="1">
        <f t="shared" si="1"/>
        <v>-6.5</v>
      </c>
      <c r="F6" s="1">
        <f t="shared" si="2"/>
        <v>126.75</v>
      </c>
    </row>
    <row r="7" spans="1:6">
      <c r="A7" s="1" t="s">
        <v>4</v>
      </c>
      <c r="B7" s="1">
        <v>2</v>
      </c>
      <c r="C7" s="1">
        <v>65</v>
      </c>
      <c r="D7" s="1">
        <f t="shared" si="0"/>
        <v>130</v>
      </c>
      <c r="E7" s="1">
        <f t="shared" si="1"/>
        <v>3.5</v>
      </c>
      <c r="F7" s="1">
        <f t="shared" si="2"/>
        <v>24.5</v>
      </c>
    </row>
    <row r="8" spans="1:6">
      <c r="A8" s="1" t="s">
        <v>3</v>
      </c>
      <c r="B8" s="1">
        <v>3</v>
      </c>
      <c r="C8" s="1">
        <v>75</v>
      </c>
      <c r="D8" s="1">
        <f t="shared" si="0"/>
        <v>225</v>
      </c>
      <c r="E8" s="1">
        <f t="shared" si="1"/>
        <v>13.5</v>
      </c>
      <c r="F8" s="1">
        <f>B8*E8^2</f>
        <v>546.75</v>
      </c>
    </row>
    <row r="9" spans="1:6">
      <c r="A9" s="1" t="s">
        <v>2</v>
      </c>
      <c r="B9" s="4">
        <v>4</v>
      </c>
      <c r="C9" s="12">
        <v>85</v>
      </c>
      <c r="D9" s="1">
        <f t="shared" si="0"/>
        <v>340</v>
      </c>
      <c r="E9" s="1">
        <f t="shared" si="1"/>
        <v>23.5</v>
      </c>
      <c r="F9" s="1">
        <f t="shared" si="2"/>
        <v>2209</v>
      </c>
    </row>
    <row r="10" spans="1:6">
      <c r="A10" s="1" t="s">
        <v>1</v>
      </c>
      <c r="B10" s="1">
        <v>1</v>
      </c>
      <c r="C10" s="1">
        <v>95</v>
      </c>
      <c r="D10" s="1">
        <f t="shared" si="0"/>
        <v>95</v>
      </c>
      <c r="E10" s="1">
        <f t="shared" si="1"/>
        <v>33.5</v>
      </c>
      <c r="F10" s="1">
        <f t="shared" si="2"/>
        <v>1122.25</v>
      </c>
    </row>
    <row r="11" spans="1:6">
      <c r="A11" s="1" t="s">
        <v>0</v>
      </c>
      <c r="B11" s="1">
        <f>SUM(B3:B10)</f>
        <v>20</v>
      </c>
      <c r="D11" s="1">
        <f>SUM(D3:D10)</f>
        <v>1230</v>
      </c>
      <c r="F11" s="1">
        <f>SUM(F3:F10)</f>
        <v>7855</v>
      </c>
    </row>
    <row r="12" spans="1:6">
      <c r="A12" s="1" t="s">
        <v>17</v>
      </c>
      <c r="D12" s="1">
        <f>D11/B11</f>
        <v>61.5</v>
      </c>
    </row>
    <row r="13" spans="1:6">
      <c r="A13" s="1" t="s">
        <v>22</v>
      </c>
      <c r="F13" s="2">
        <f>SQRT(F11/B11)</f>
        <v>19.817921182606415</v>
      </c>
    </row>
  </sheetData>
  <phoneticPr fontId="1"/>
  <pageMargins left="0.75" right="0.75" top="1" bottom="1" header="0.51200000000000001" footer="0.51200000000000001"/>
  <pageSetup paperSize="0" orientation="portrait" horizontalDpi="4294967292" verticalDpi="4294967292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F72C-223B-7543-B9AC-3C0DBCF02E3E}">
  <dimension ref="A1:G27"/>
  <sheetViews>
    <sheetView zoomScaleNormal="100" workbookViewId="0">
      <selection activeCell="B25" sqref="B25"/>
    </sheetView>
  </sheetViews>
  <sheetFormatPr baseColWidth="10" defaultRowHeight="14"/>
  <cols>
    <col min="1" max="1" width="9.83203125" style="1" customWidth="1"/>
    <col min="2" max="2" width="8" style="1" customWidth="1"/>
    <col min="3" max="4" width="7.1640625" style="1" customWidth="1"/>
    <col min="5" max="5" width="12.83203125" style="1" customWidth="1"/>
    <col min="6" max="6" width="13.6640625" style="1" customWidth="1"/>
    <col min="7" max="7" width="8.1640625" style="1" customWidth="1"/>
    <col min="8" max="256" width="12.83203125" style="1" customWidth="1"/>
    <col min="257" max="16384" width="10.83203125" style="1"/>
  </cols>
  <sheetData>
    <row r="1" spans="2:7">
      <c r="B1" s="1" t="s">
        <v>30</v>
      </c>
      <c r="C1" s="1" t="s">
        <v>14</v>
      </c>
      <c r="D1" s="1" t="s">
        <v>13</v>
      </c>
      <c r="G1" s="1" t="s">
        <v>30</v>
      </c>
    </row>
    <row r="2" spans="2:7">
      <c r="B2" s="1">
        <v>24</v>
      </c>
      <c r="C2" s="1">
        <v>30</v>
      </c>
      <c r="D2" s="1">
        <f t="array" ref="D2:D9">FREQUENCY(B2:B20,C2:C9)</f>
        <v>1</v>
      </c>
      <c r="G2" s="9">
        <v>24</v>
      </c>
    </row>
    <row r="3" spans="2:7">
      <c r="B3" s="1">
        <v>33</v>
      </c>
      <c r="C3" s="1">
        <v>40</v>
      </c>
      <c r="D3" s="1">
        <v>2</v>
      </c>
      <c r="G3" s="9">
        <v>33</v>
      </c>
    </row>
    <row r="4" spans="2:7">
      <c r="B4" s="1">
        <v>40</v>
      </c>
      <c r="C4" s="1">
        <v>50</v>
      </c>
      <c r="D4" s="1">
        <v>1</v>
      </c>
      <c r="G4" s="8">
        <v>40</v>
      </c>
    </row>
    <row r="5" spans="2:7">
      <c r="B5" s="1">
        <v>48</v>
      </c>
      <c r="C5" s="1">
        <v>60</v>
      </c>
      <c r="D5" s="1">
        <v>3</v>
      </c>
      <c r="G5" s="8">
        <v>48</v>
      </c>
    </row>
    <row r="6" spans="2:7">
      <c r="B6" s="1">
        <v>51</v>
      </c>
      <c r="C6" s="1">
        <v>70</v>
      </c>
      <c r="D6" s="1">
        <v>2</v>
      </c>
      <c r="G6" s="8">
        <v>51</v>
      </c>
    </row>
    <row r="7" spans="2:7">
      <c r="B7" s="1">
        <v>56</v>
      </c>
      <c r="C7" s="1">
        <v>80</v>
      </c>
      <c r="D7" s="1">
        <v>4</v>
      </c>
      <c r="G7" s="8">
        <v>56</v>
      </c>
    </row>
    <row r="8" spans="2:7">
      <c r="B8" s="1">
        <v>60</v>
      </c>
      <c r="C8" s="1">
        <v>90</v>
      </c>
      <c r="D8" s="1">
        <v>5</v>
      </c>
      <c r="G8" s="6">
        <v>60</v>
      </c>
    </row>
    <row r="9" spans="2:7">
      <c r="B9" s="1">
        <v>64</v>
      </c>
      <c r="C9" s="1">
        <v>100</v>
      </c>
      <c r="D9" s="1">
        <v>1</v>
      </c>
      <c r="G9" s="6">
        <v>64</v>
      </c>
    </row>
    <row r="10" spans="2:7">
      <c r="B10" s="1">
        <v>68</v>
      </c>
      <c r="G10" s="6">
        <v>68</v>
      </c>
    </row>
    <row r="11" spans="2:7">
      <c r="B11" s="1">
        <v>72</v>
      </c>
      <c r="G11" s="7">
        <v>72</v>
      </c>
    </row>
    <row r="12" spans="2:7">
      <c r="B12" s="1">
        <v>75</v>
      </c>
      <c r="G12" s="6">
        <v>75</v>
      </c>
    </row>
    <row r="13" spans="2:7">
      <c r="B13" s="1">
        <v>75</v>
      </c>
      <c r="G13" s="6">
        <v>75</v>
      </c>
    </row>
    <row r="14" spans="2:7">
      <c r="B14" s="1">
        <v>77</v>
      </c>
      <c r="G14" s="5">
        <v>77</v>
      </c>
    </row>
    <row r="15" spans="2:7">
      <c r="B15" s="1">
        <v>81</v>
      </c>
      <c r="G15" s="5">
        <v>81</v>
      </c>
    </row>
    <row r="16" spans="2:7">
      <c r="B16" s="1">
        <v>81</v>
      </c>
      <c r="G16" s="5">
        <v>81</v>
      </c>
    </row>
    <row r="17" spans="1:7">
      <c r="B17" s="1">
        <v>84</v>
      </c>
      <c r="G17" s="5">
        <v>84</v>
      </c>
    </row>
    <row r="18" spans="1:7">
      <c r="B18" s="1">
        <v>87</v>
      </c>
      <c r="G18" s="5">
        <v>87</v>
      </c>
    </row>
    <row r="19" spans="1:7">
      <c r="B19" s="1">
        <v>88</v>
      </c>
      <c r="G19" s="5">
        <v>88</v>
      </c>
    </row>
    <row r="20" spans="1:7">
      <c r="B20" s="1">
        <v>91</v>
      </c>
      <c r="G20" s="5">
        <v>91</v>
      </c>
    </row>
    <row r="21" spans="1:7">
      <c r="A21" s="1" t="s">
        <v>17</v>
      </c>
      <c r="B21" s="3">
        <f>AVERAGE(B2:B20)</f>
        <v>66.05263157894737</v>
      </c>
    </row>
    <row r="22" spans="1:7">
      <c r="A22" s="1" t="s">
        <v>18</v>
      </c>
      <c r="B22" s="2">
        <f>STDEVP(B2:B20)</f>
        <v>19.008235567526558</v>
      </c>
      <c r="F22" s="1" t="s">
        <v>23</v>
      </c>
      <c r="G22" s="1">
        <f>G11</f>
        <v>72</v>
      </c>
    </row>
    <row r="23" spans="1:7">
      <c r="A23" s="11" t="s">
        <v>31</v>
      </c>
      <c r="B23" s="11">
        <f>MEDIAN(B2:B20)</f>
        <v>72</v>
      </c>
    </row>
    <row r="24" spans="1:7" ht="15">
      <c r="F24" t="s">
        <v>26</v>
      </c>
      <c r="G24" s="3">
        <f>$B$21+1.5*$B$22</f>
        <v>94.564984930237216</v>
      </c>
    </row>
    <row r="25" spans="1:7" ht="15">
      <c r="F25" t="s">
        <v>25</v>
      </c>
      <c r="G25" s="3">
        <f>$B$21+0.5*$B$22</f>
        <v>75.556749362710647</v>
      </c>
    </row>
    <row r="26" spans="1:7" ht="15">
      <c r="F26" t="s">
        <v>24</v>
      </c>
      <c r="G26" s="3">
        <f>$B$21-0.5*$B$22</f>
        <v>56.548513795184093</v>
      </c>
    </row>
    <row r="27" spans="1:7" ht="15">
      <c r="F27" t="s">
        <v>27</v>
      </c>
      <c r="G27" s="3">
        <f>$B$21-1.5*$B$22</f>
        <v>37.540278227657531</v>
      </c>
    </row>
  </sheetData>
  <sortState xmlns:xlrd2="http://schemas.microsoft.com/office/spreadsheetml/2017/richdata2" ref="G2:G22">
    <sortCondition ref="G2:G22"/>
  </sortState>
  <phoneticPr fontId="1"/>
  <pageMargins left="0.75" right="0.75" top="1" bottom="1" header="0.51200000000000001" footer="0.51200000000000001"/>
  <pageSetup paperSize="0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8AD20-99FB-F84C-89B6-E7822C2F9A9D}">
  <dimension ref="A1:C11"/>
  <sheetViews>
    <sheetView zoomScaleNormal="100" workbookViewId="0">
      <selection activeCell="D20" sqref="D20"/>
    </sheetView>
  </sheetViews>
  <sheetFormatPr baseColWidth="10" defaultRowHeight="14"/>
  <cols>
    <col min="1" max="1" width="10.33203125" style="1" customWidth="1"/>
    <col min="2" max="2" width="5.33203125" style="1" customWidth="1"/>
    <col min="3" max="3" width="6.1640625" style="1" customWidth="1"/>
    <col min="4" max="256" width="12.83203125" style="1" customWidth="1"/>
    <col min="257" max="16384" width="10.83203125" style="1"/>
  </cols>
  <sheetData>
    <row r="1" spans="1:3">
      <c r="A1" s="1" t="s">
        <v>12</v>
      </c>
      <c r="B1" s="1" t="s">
        <v>11</v>
      </c>
      <c r="C1" s="1" t="s">
        <v>10</v>
      </c>
    </row>
    <row r="2" spans="1:3">
      <c r="A2" s="1" t="s">
        <v>9</v>
      </c>
    </row>
    <row r="3" spans="1:3">
      <c r="A3" s="1" t="s">
        <v>8</v>
      </c>
      <c r="B3" s="1">
        <v>1</v>
      </c>
      <c r="C3" s="1">
        <v>25</v>
      </c>
    </row>
    <row r="4" spans="1:3">
      <c r="A4" s="1" t="s">
        <v>7</v>
      </c>
      <c r="B4" s="1">
        <v>1</v>
      </c>
      <c r="C4" s="1">
        <v>35</v>
      </c>
    </row>
    <row r="5" spans="1:3">
      <c r="A5" s="1" t="s">
        <v>6</v>
      </c>
      <c r="B5" s="1">
        <v>2</v>
      </c>
      <c r="C5" s="1">
        <v>45</v>
      </c>
    </row>
    <row r="6" spans="1:3">
      <c r="A6" s="1" t="s">
        <v>5</v>
      </c>
      <c r="B6" s="1">
        <v>2</v>
      </c>
      <c r="C6" s="1">
        <v>55</v>
      </c>
    </row>
    <row r="7" spans="1:3">
      <c r="A7" s="1" t="s">
        <v>4</v>
      </c>
      <c r="B7" s="1">
        <v>3</v>
      </c>
      <c r="C7" s="1">
        <v>65</v>
      </c>
    </row>
    <row r="8" spans="1:3">
      <c r="A8" s="1" t="s">
        <v>3</v>
      </c>
      <c r="B8" s="1">
        <v>4</v>
      </c>
      <c r="C8" s="1">
        <v>75</v>
      </c>
    </row>
    <row r="9" spans="1:3">
      <c r="A9" s="1" t="s">
        <v>2</v>
      </c>
      <c r="B9" s="4">
        <v>5</v>
      </c>
      <c r="C9" s="12">
        <v>85</v>
      </c>
    </row>
    <row r="10" spans="1:3">
      <c r="A10" s="1" t="s">
        <v>1</v>
      </c>
      <c r="B10" s="1">
        <v>1</v>
      </c>
      <c r="C10" s="1">
        <v>95</v>
      </c>
    </row>
    <row r="11" spans="1:3">
      <c r="A11" s="1" t="s">
        <v>0</v>
      </c>
      <c r="B11" s="1">
        <f>SUM(B3:B10)</f>
        <v>19</v>
      </c>
    </row>
  </sheetData>
  <phoneticPr fontId="1"/>
  <pageMargins left="0.75" right="0.75" top="1" bottom="1" header="0.51200000000000001" footer="0.51200000000000001"/>
  <pageSetup paperSize="0" orientation="portrait" horizontalDpi="4294967292" verticalDpi="429496729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例題1.1度数分布表・例題1.2英語・例題1.3・例題1.4</vt:lpstr>
      <vt:lpstr>例題1.1ヒストグラム・問1.3英語・例題1.3モード</vt:lpstr>
      <vt:lpstr>問1.1度数分布表・例題1.2薬理学・問1.5・例題1.3</vt:lpstr>
      <vt:lpstr>問1.1ヒストグラム・問1.3薬理学・問1.5モード</vt:lpstr>
      <vt:lpstr>問1.2度数分布表・問1.4・例題1.4化学</vt:lpstr>
      <vt:lpstr>問1.2ヒストグラム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mkojima 小島 正樹</cp:lastModifiedBy>
  <dcterms:created xsi:type="dcterms:W3CDTF">2026-07-14T02:16:19Z</dcterms:created>
  <dcterms:modified xsi:type="dcterms:W3CDTF">2026-07-20T02:41:43Z</dcterms:modified>
</cp:coreProperties>
</file>